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Desktop\FIRMAR\"/>
    </mc:Choice>
  </mc:AlternateContent>
  <xr:revisionPtr revIDLastSave="0" documentId="13_ncr:1_{E98FD16F-A43C-4C07-9C44-ECFA27E481E9}" xr6:coauthVersionLast="47" xr6:coauthVersionMax="47" xr10:uidLastSave="{00000000-0000-0000-0000-000000000000}"/>
  <bookViews>
    <workbookView xWindow="-120" yWindow="-120" windowWidth="20730" windowHeight="11160" firstSheet="2" activeTab="2" xr2:uid="{00000000-000D-0000-FFFF-FFFF00000000}"/>
  </bookViews>
  <sheets>
    <sheet name="Información firmas" sheetId="2" state="hidden" r:id="rId1"/>
    <sheet name="Criterios evaluación" sheetId="3" state="hidden" r:id="rId2"/>
    <sheet name="Anexo 3" sheetId="7" r:id="rId3"/>
    <sheet name="Detalle comparación ofertas" sheetId="5" state="hidden" r:id="rId4"/>
    <sheet name="Consolidado comparación ofertas" sheetId="6"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1" i="7" l="1"/>
  <c r="D28" i="7"/>
  <c r="D27" i="7"/>
  <c r="E27" i="7"/>
  <c r="D30" i="7" s="1"/>
  <c r="E28" i="7"/>
  <c r="E29" i="7"/>
  <c r="D29" i="7" s="1"/>
  <c r="E30" i="7"/>
  <c r="D21" i="7"/>
  <c r="J47" i="5" l="1"/>
  <c r="G48" i="5" s="1"/>
  <c r="H47" i="5"/>
  <c r="L47" i="5"/>
  <c r="N47" i="5"/>
  <c r="K48" i="5" s="1"/>
  <c r="L36" i="5"/>
  <c r="N36" i="5"/>
  <c r="H36" i="5"/>
  <c r="J36" i="5"/>
  <c r="G37" i="5"/>
  <c r="N25" i="5"/>
  <c r="N17" i="5"/>
  <c r="L17" i="5"/>
  <c r="L25" i="5" l="1"/>
  <c r="K26" i="5" s="1"/>
  <c r="K51" i="5" s="1"/>
  <c r="H16" i="6" l="1"/>
  <c r="G16" i="6"/>
  <c r="H15" i="6"/>
  <c r="G15" i="6"/>
  <c r="H14" i="6"/>
  <c r="G14" i="6"/>
  <c r="H13" i="6"/>
  <c r="H17" i="6" s="1"/>
  <c r="G13" i="6"/>
  <c r="G17" i="6" s="1"/>
  <c r="G12" i="6"/>
  <c r="H49" i="5"/>
  <c r="G50" i="5" s="1"/>
  <c r="J25" i="5"/>
  <c r="H25" i="5"/>
  <c r="J17" i="5"/>
  <c r="H17" i="5"/>
  <c r="G18" i="5" l="1"/>
  <c r="G26" i="5"/>
  <c r="G51" i="5" l="1"/>
  <c r="F18" i="3"/>
  <c r="I21" i="7" l="1"/>
  <c r="E21" i="7"/>
  <c r="K2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Belkys Linder Mosquera Manyoma</author>
  </authors>
  <commentList>
    <comment ref="H7" authorId="0" shapeId="0" xr:uid="{00000000-0006-0000-0500-000001000000}">
      <text>
        <r>
          <rPr>
            <b/>
            <sz val="9"/>
            <color indexed="81"/>
            <rFont val="Tahoma"/>
            <family val="2"/>
          </rPr>
          <t>Belkys Linder Mosquera Manyoma:</t>
        </r>
        <r>
          <rPr>
            <sz val="9"/>
            <color indexed="81"/>
            <rFont val="Tahoma"/>
            <family val="2"/>
          </rPr>
          <t xml:space="preserve">
No presentó certificación</t>
        </r>
      </text>
    </comment>
    <comment ref="J27" authorId="0" shapeId="0" xr:uid="{00000000-0006-0000-0500-000002000000}">
      <text>
        <r>
          <rPr>
            <b/>
            <sz val="9"/>
            <color indexed="81"/>
            <rFont val="Tahoma"/>
            <family val="2"/>
          </rPr>
          <t>Belkys Linder Mosquera Manyoma:</t>
        </r>
        <r>
          <rPr>
            <sz val="9"/>
            <color indexed="81"/>
            <rFont val="Tahoma"/>
            <family val="2"/>
          </rPr>
          <t xml:space="preserve">
Ninguno presentó la copia de la tarjeta profesional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Belkys Linder Mosquera Manyoma</author>
  </authors>
  <commentList>
    <comment ref="G6" authorId="0" shapeId="0" xr:uid="{00000000-0006-0000-0600-000001000000}">
      <text>
        <r>
          <rPr>
            <b/>
            <sz val="9"/>
            <color indexed="81"/>
            <rFont val="Tahoma"/>
            <family val="2"/>
          </rPr>
          <t>Belkys Linder Mosquera Manyoma:</t>
        </r>
        <r>
          <rPr>
            <sz val="9"/>
            <color indexed="81"/>
            <rFont val="Tahoma"/>
            <family val="2"/>
          </rPr>
          <t xml:space="preserve">
No presentó certificación</t>
        </r>
      </text>
    </comment>
    <comment ref="H6" authorId="0" shapeId="0" xr:uid="{00000000-0006-0000-0600-000002000000}">
      <text>
        <r>
          <rPr>
            <b/>
            <sz val="9"/>
            <color indexed="81"/>
            <rFont val="Tahoma"/>
            <family val="2"/>
          </rPr>
          <t>Belkys Linder Mosquera Manyoma:</t>
        </r>
        <r>
          <rPr>
            <sz val="9"/>
            <color indexed="81"/>
            <rFont val="Tahoma"/>
            <family val="2"/>
          </rPr>
          <t xml:space="preserve">
No presento certificación</t>
        </r>
      </text>
    </comment>
    <comment ref="G14" authorId="0" shapeId="0" xr:uid="{00000000-0006-0000-0600-000003000000}">
      <text>
        <r>
          <rPr>
            <b/>
            <sz val="9"/>
            <color indexed="81"/>
            <rFont val="Tahoma"/>
            <family val="2"/>
          </rPr>
          <t>Belkys Linder Mosquera Manyoma:</t>
        </r>
        <r>
          <rPr>
            <sz val="9"/>
            <color indexed="81"/>
            <rFont val="Tahoma"/>
            <family val="2"/>
          </rPr>
          <t xml:space="preserve">
Ninguno presentó la copia de la tarjeta profesional</t>
        </r>
      </text>
    </comment>
    <comment ref="H14" authorId="0" shapeId="0" xr:uid="{00000000-0006-0000-0600-000004000000}">
      <text>
        <r>
          <rPr>
            <b/>
            <sz val="9"/>
            <color indexed="81"/>
            <rFont val="Tahoma"/>
            <family val="2"/>
          </rPr>
          <t>Belkys Linder Mosquera Manyoma:</t>
        </r>
        <r>
          <rPr>
            <sz val="9"/>
            <color indexed="81"/>
            <rFont val="Tahoma"/>
            <family val="2"/>
          </rPr>
          <t xml:space="preserve">
Ningunade las hojas de vida está firmada (no fue lo pedido) y ninguna de las certifcaciones acredita la experiencia igual o superior a los 8 años</t>
        </r>
      </text>
    </comment>
  </commentList>
</comments>
</file>

<file path=xl/sharedStrings.xml><?xml version="1.0" encoding="utf-8"?>
<sst xmlns="http://schemas.openxmlformats.org/spreadsheetml/2006/main" count="364" uniqueCount="247">
  <si>
    <t>FACTORES DE EVALUACIÓN</t>
  </si>
  <si>
    <t>DESCRIPCIÓN</t>
  </si>
  <si>
    <t>1. Experiencia</t>
  </si>
  <si>
    <t>Casos de éxito</t>
  </si>
  <si>
    <t>Años experiencia de la firma</t>
  </si>
  <si>
    <t>Experiencia abogado de contacto</t>
  </si>
  <si>
    <t>Derecho público</t>
  </si>
  <si>
    <t>Resolución de conflictos</t>
  </si>
  <si>
    <t>N/A</t>
  </si>
  <si>
    <t>Interés demostrado</t>
  </si>
  <si>
    <t>Ranking Chambers&amp;Partners                    (áreas prevalentes Consejo Directivo)</t>
  </si>
  <si>
    <t>No: Conflicto de interés en asuntos penales</t>
  </si>
  <si>
    <t>Santiago Trillos C.: Gerente General</t>
  </si>
  <si>
    <t>Persona de contacto</t>
  </si>
  <si>
    <t>Clientes relevantes</t>
  </si>
  <si>
    <t>Presencia</t>
  </si>
  <si>
    <t>Nacional e internacional (LATAM y USA)</t>
  </si>
  <si>
    <t>BUFFET DE ABOGADOS</t>
  </si>
  <si>
    <r>
      <rPr>
        <b/>
        <sz val="11"/>
        <color theme="1"/>
        <rFont val="Calibri"/>
        <family val="2"/>
        <scheme val="minor"/>
      </rPr>
      <t>Derecho Administrativo</t>
    </r>
    <r>
      <rPr>
        <sz val="11"/>
        <color theme="1"/>
        <rFont val="Calibri"/>
        <family val="2"/>
        <scheme val="minor"/>
      </rPr>
      <t xml:space="preserve">, Derecho Constitucional, Derecho Bancario y Financiero y  Mercados de capital, Protección a la Competencia y al Consumidor, Derecho Corporativo, Fusiones y Adquisiciones (M&amp;A), Petroquímica y Energía, Financiación de Proyectos e Infraestructura, Inversión Extranjera, </t>
    </r>
    <r>
      <rPr>
        <b/>
        <sz val="11"/>
        <color theme="1"/>
        <rFont val="Calibri"/>
        <family val="2"/>
        <scheme val="minor"/>
      </rPr>
      <t>Resolución de Disputas Litigios y Arbitraje,</t>
    </r>
    <r>
      <rPr>
        <sz val="11"/>
        <color theme="1"/>
        <rFont val="Calibri"/>
        <family val="2"/>
        <scheme val="minor"/>
      </rPr>
      <t xml:space="preserve"> Planificación de Patrimonio, Propiedad Intelectual,</t>
    </r>
    <r>
      <rPr>
        <b/>
        <sz val="11"/>
        <color theme="1"/>
        <rFont val="Calibri"/>
        <family val="2"/>
        <scheme val="minor"/>
      </rPr>
      <t xml:space="preserve"> Derecho de Seguros</t>
    </r>
    <r>
      <rPr>
        <sz val="11"/>
        <color theme="1"/>
        <rFont val="Calibri"/>
        <family val="2"/>
        <scheme val="minor"/>
      </rPr>
      <t xml:space="preserve">, Derecho Tributario, Daños y Responsabilidad Civil, </t>
    </r>
    <r>
      <rPr>
        <b/>
        <sz val="11"/>
        <color theme="1"/>
        <rFont val="Calibri"/>
        <family val="2"/>
        <scheme val="minor"/>
      </rPr>
      <t>Laboral e Inmigración</t>
    </r>
    <r>
      <rPr>
        <sz val="11"/>
        <color theme="1"/>
        <rFont val="Calibri"/>
        <family val="2"/>
        <scheme val="minor"/>
      </rPr>
      <t>, Manejo de Crisis</t>
    </r>
  </si>
  <si>
    <t xml:space="preserve">Mango Colombia, Incolbest, Banco Popular, Casa Editorial El Tiempo, QBE Seguros, Edemsa, Avinsas y Pizano </t>
  </si>
  <si>
    <t>Fuentes</t>
  </si>
  <si>
    <r>
      <t>Bienes Raíces, Construcción, Derecho Ambiental y Recursos Naturales,</t>
    </r>
    <r>
      <rPr>
        <b/>
        <sz val="11"/>
        <color theme="1"/>
        <rFont val="Calibri"/>
        <family val="2"/>
        <scheme val="minor"/>
      </rPr>
      <t xml:space="preserve"> Derecho Administrativo</t>
    </r>
    <r>
      <rPr>
        <sz val="11"/>
        <color theme="1"/>
        <rFont val="Calibri"/>
        <family val="2"/>
        <scheme val="minor"/>
      </rPr>
      <t xml:space="preserve">, Derecho Bancario y Financiero, Derecho Corporativo, Capital Privado, Fusiones y Adquisiciones, Instituciones Financieras, Derecho de la Competencia y Antimonopolio, Derecho Fiduciario y Patrimonios Familiares, </t>
    </r>
    <r>
      <rPr>
        <b/>
        <sz val="11"/>
        <color theme="1"/>
        <rFont val="Calibri"/>
        <family val="2"/>
        <scheme val="minor"/>
      </rPr>
      <t>Derecho laboral</t>
    </r>
    <r>
      <rPr>
        <sz val="11"/>
        <color theme="1"/>
        <rFont val="Calibri"/>
        <family val="2"/>
        <scheme val="minor"/>
      </rPr>
      <t xml:space="preserve">, Privacidad y Seguridad Cibernética, Derecho Tributario, Energía, Propiedad Intelectual y Tecnología, </t>
    </r>
    <r>
      <rPr>
        <b/>
        <sz val="11"/>
        <color theme="1"/>
        <rFont val="Calibri"/>
        <family val="2"/>
        <scheme val="minor"/>
      </rPr>
      <t xml:space="preserve">Litigios y Resolución de Conflictos, Arbitraje, </t>
    </r>
    <r>
      <rPr>
        <sz val="11"/>
        <color theme="1"/>
        <rFont val="Calibri"/>
        <family val="2"/>
        <scheme val="minor"/>
      </rPr>
      <t>Minería, Restructuración, Insolvencia y Quiebra, Transporte, Aeronáutico y Aeroespacial, Infraestructura y APP, Biociencias y Salud</t>
    </r>
  </si>
  <si>
    <t>Contacto</t>
  </si>
  <si>
    <t>Microsoft Corporation, JWT, Avianca, McGraw Hill, Ford, Tipiel, International Finance Corporation, Bavaria, GE Healthcare, Credit Suisse, Colombina, y Standard &amp; Poor´s, Oleoducto del Caribe, Comunicación Celular, Consorcio MASA, IBS AB, Morgan Stanley</t>
  </si>
  <si>
    <t>www.chambersandpartners.com, www.dlapipermb.com, referencias del medio jurídico</t>
  </si>
  <si>
    <t>Carrera 7 N°71-21. Tower B. Of. 602. Teléfono: +57 1 3174720. Página web: www.dlapipermb.com</t>
  </si>
  <si>
    <t>www.chambersandpartners.com, http://dentons.cardenas-cardenas.com, referencias del medio jurídico</t>
  </si>
  <si>
    <t>No: Expresó no tener interés en el proceso de selección</t>
  </si>
  <si>
    <t>Nacional e internacional (Global)</t>
  </si>
  <si>
    <t>Miembro de DLA PIPER por acuerdo de cooperación desde 2015 (firma de abogados norteamericana). Reconocimientos de Chambers &amp; Partners (Latin America y Global), Global Law Express, The Legal 500 Latin America, IFRL 1000, Latin Lawyer 250</t>
  </si>
  <si>
    <t>Miembro de DENTONS (firma de abogados norteamericana). Reconocimientos de Chambers &amp; Partners (Latin America y Global), Latin Lawyer 250, Latinfinance</t>
  </si>
  <si>
    <t>www.chambersandpartners.com, http://www.esguerra.com, referencias del medio jurídico</t>
  </si>
  <si>
    <r>
      <t xml:space="preserve">Competencia, </t>
    </r>
    <r>
      <rPr>
        <b/>
        <sz val="11"/>
        <color theme="1"/>
        <rFont val="Calibri"/>
        <family val="2"/>
        <scheme val="minor"/>
      </rPr>
      <t>Público,</t>
    </r>
    <r>
      <rPr>
        <sz val="11"/>
        <color theme="1"/>
        <rFont val="Calibri"/>
        <family val="2"/>
        <scheme val="minor"/>
      </rPr>
      <t xml:space="preserve"> Financiero y Mercado de Valores, </t>
    </r>
    <r>
      <rPr>
        <b/>
        <sz val="11"/>
        <color theme="1"/>
        <rFont val="Calibri"/>
        <family val="2"/>
        <scheme val="minor"/>
      </rPr>
      <t>Resolución de Conflictos, Marítimo y Portuario, Transporte</t>
    </r>
    <r>
      <rPr>
        <sz val="11"/>
        <color theme="1"/>
        <rFont val="Calibri"/>
        <family val="2"/>
        <scheme val="minor"/>
      </rPr>
      <t xml:space="preserve">, Corporativo Fusiones y Adquisiciones, </t>
    </r>
    <r>
      <rPr>
        <b/>
        <sz val="11"/>
        <color theme="1"/>
        <rFont val="Calibri"/>
        <family val="2"/>
        <scheme val="minor"/>
      </rPr>
      <t xml:space="preserve">Comercial, Laboral, </t>
    </r>
    <r>
      <rPr>
        <sz val="11"/>
        <color theme="1"/>
        <rFont val="Calibri"/>
        <family val="2"/>
        <scheme val="minor"/>
      </rPr>
      <t>Salud, Tributario, Infraestructura</t>
    </r>
  </si>
  <si>
    <t>Aerocivil, Fiducoldex, Fiduprevisora, Banco de Comercio Exterior de Colombia S.A., Establecimiento Público Aeropuerto Olaya Herrera, FONTUR, ANI, Bancoldex, UNE EPM Telecomunicaciones, Colombiamóvil Telecomunicaciones S.A., Seguros Bolivar, Seguros Confianza, Seguros Suramericana, Sociedad de Agricultores de Colombia, Telefónica, Coomeva EPS, Colsubsidio, Finagro, Fidubogotá, Fidubancolombia, Fiduagraria, Fiducor, Departamento del Valle del Cauca, Coca Cola – INDEGA, Hospital Universitario San Ignacio, Consorcio SAYP, Consorcio Fidufosyga, Global Securities</t>
  </si>
  <si>
    <t>Jose Vicente Guzmán: Socio. Abogada con estudios en Universidad Externado de Colombia, Universidad de Cardiff (Gales, Gran Bretaña)</t>
  </si>
  <si>
    <t>Ximena  Zuleta: Socia. Abogada con estudios en Universidad de los Andes, Universidad Pontificia Bolivariana, Universidad de Pace y la Escuela de Derecho de la Universidad de Harvard</t>
  </si>
  <si>
    <t>25 años, consultoría, litigios y arbitramentos nacionales e internacionales relacionados con asuntos marítimos, seguros, derecho societario, transporte, derecho administrativo</t>
  </si>
  <si>
    <t>20 años, litigios y arbitramentos nacionales e internacionales relacionados con proyectos de infraestructura, prácticas restrictivas de la competencia, derecho administrativo</t>
  </si>
  <si>
    <t>12 años, consultoría, litigios y arbitramentos nacionales e internacionales relacionados con asuntos laborales</t>
  </si>
  <si>
    <t>Carlos Silva Burbano: Asociado Senior. Abogado con estudios en Universidad Externado de Colombia, Universidad del Rosario, Universidad de los Andes</t>
  </si>
  <si>
    <r>
      <t xml:space="preserve">Banca y Finanzas, </t>
    </r>
    <r>
      <rPr>
        <b/>
        <sz val="11"/>
        <color theme="1"/>
        <rFont val="Calibri"/>
        <family val="2"/>
        <scheme val="minor"/>
      </rPr>
      <t>Derecho Corporativo</t>
    </r>
    <r>
      <rPr>
        <sz val="11"/>
        <color theme="1"/>
        <rFont val="Calibri"/>
        <family val="2"/>
        <scheme val="minor"/>
      </rPr>
      <t xml:space="preserve">, </t>
    </r>
    <r>
      <rPr>
        <b/>
        <sz val="11"/>
        <color theme="1"/>
        <rFont val="Calibri"/>
        <family val="2"/>
        <scheme val="minor"/>
      </rPr>
      <t>Derecho Laboral</t>
    </r>
    <r>
      <rPr>
        <sz val="11"/>
        <color theme="1"/>
        <rFont val="Calibri"/>
        <family val="2"/>
        <scheme val="minor"/>
      </rPr>
      <t xml:space="preserve">, Fusiones y Adquisiciones, Infraestructuras y </t>
    </r>
    <r>
      <rPr>
        <b/>
        <sz val="11"/>
        <color theme="1"/>
        <rFont val="Calibri"/>
        <family val="2"/>
        <scheme val="minor"/>
      </rPr>
      <t>Derecho Público</t>
    </r>
    <r>
      <rPr>
        <sz val="11"/>
        <color theme="1"/>
        <rFont val="Calibri"/>
        <family val="2"/>
        <scheme val="minor"/>
      </rPr>
      <t xml:space="preserve">, </t>
    </r>
    <r>
      <rPr>
        <b/>
        <sz val="11"/>
        <color theme="1"/>
        <rFont val="Calibri"/>
        <family val="2"/>
        <scheme val="minor"/>
      </rPr>
      <t>Litigios y Arbitraje Internacional</t>
    </r>
    <r>
      <rPr>
        <sz val="11"/>
        <color theme="1"/>
        <rFont val="Calibri"/>
        <family val="2"/>
        <scheme val="minor"/>
      </rPr>
      <t>, Mercado de Capitales, Derecho Tributario, Derecho Inmobiliario</t>
    </r>
  </si>
  <si>
    <t>Dirección: Carrera 7 N°71-52, Torre-B Piso 9, Bogotá. Teléfono: +57 1 746 7000. Página web: http://dentons.cardenas-cardenas.com</t>
  </si>
  <si>
    <t>Dirección: Avenida Calle 72 # 6-30 Piso 12. Bogotá. Teléfono: +57 1 3122900. Página web: http://www.esguerra.com</t>
  </si>
  <si>
    <t>Dirección: Avenida Calle 92 N°11-51 Piso 4, Bogotá D.C. Teléfono: +57 1 326 69 99. Página web: http://www.garrigues.com/es_ES/oficina/bogota</t>
  </si>
  <si>
    <t>Sí</t>
  </si>
  <si>
    <t>www.chambersandpartners.com, http://www.garrigues.com, referencias del medio jurídico</t>
  </si>
  <si>
    <t>77 (5 años en Colombia)</t>
  </si>
  <si>
    <t>Miembro de Red Legal Iberoamericana. Reconocimientos de Chambers &amp; Partners (Latin America y Global), Latin Lawyer 250, Best Lawyers, Latin American Corporate Counsel Association, Global Competion Review</t>
  </si>
  <si>
    <t>Reconocimientos de Chambers &amp; Partners (Latin America y Global), Latin Lawyer 250, International Tax Review, Latinfinance, The Legal 500, IFRL 1000</t>
  </si>
  <si>
    <t>Alianza Fiduciara, Federación Nacional de Avicultores de Colombia, Tradeco Infraestructura Sucursal Colombia, Perimetral del Oriente de Bogotá, Multibanco</t>
  </si>
  <si>
    <t>Dirección: Calle 67 N°7-35, Oficina 1204, Teléfono: +57 1 319.2900. Página web: http://gomezpinzon.com</t>
  </si>
  <si>
    <r>
      <rPr>
        <b/>
        <sz val="11"/>
        <color theme="1"/>
        <rFont val="Calibri"/>
        <family val="2"/>
        <scheme val="minor"/>
      </rPr>
      <t>Administrativo</t>
    </r>
    <r>
      <rPr>
        <sz val="11"/>
        <color theme="1"/>
        <rFont val="Calibri"/>
        <family val="2"/>
        <scheme val="minor"/>
      </rPr>
      <t xml:space="preserve"> y Constitucional, Ambiental, Banca, Finanzas &amp; Mercado de Capitales, Corporativo / Fusiones &amp; Adquisiciones, Hidrocarburos, Infraestructura, Inmobiliario, </t>
    </r>
    <r>
      <rPr>
        <b/>
        <sz val="11"/>
        <color theme="1"/>
        <rFont val="Calibri"/>
        <family val="2"/>
        <scheme val="minor"/>
      </rPr>
      <t>Laboral</t>
    </r>
    <r>
      <rPr>
        <sz val="11"/>
        <color theme="1"/>
        <rFont val="Calibri"/>
        <family val="2"/>
        <scheme val="minor"/>
      </rPr>
      <t xml:space="preserve">, Minas &amp; Energía, Pro Bono, Propiedad Intelectual &amp; Competencia, Tecnología, Comunicaciones &amp; Protección de Datos, </t>
    </r>
    <r>
      <rPr>
        <b/>
        <sz val="11"/>
        <color theme="1"/>
        <rFont val="Calibri"/>
        <family val="2"/>
        <scheme val="minor"/>
      </rPr>
      <t xml:space="preserve">Resolución de Conflictos </t>
    </r>
    <r>
      <rPr>
        <sz val="11"/>
        <color theme="1"/>
        <rFont val="Calibri"/>
        <family val="2"/>
        <scheme val="minor"/>
      </rPr>
      <t>y Protección de Inversiones, Tributario &amp; Aduanas</t>
    </r>
  </si>
  <si>
    <t>Agencia Nacional de Hidrocarburos, General Motors Colmotores,Termobarranquilla, Bayer, Refinería de Cartagena, Falabella de Colombia, Baviera</t>
  </si>
  <si>
    <t>13 años, transacciones internacionales, litigio doméstico y arbitraje nacional e internacional, en áreas construcción, distribución comercial de bienes y servicios, infraestructura</t>
  </si>
  <si>
    <t>Miembro de Affinitas, ANDI, CAMACOL, International Bar Associaton. Reconocimientos de Chambers &amp; Partners (Latin America y Global), Latin Lawyer 250, Global Arbitration Review, IFRL, Legal Media Group, Legal 500</t>
  </si>
  <si>
    <t xml:space="preserve">David Araque: Asociado. Abogado con estudios en Universidad de los Andes y Universidad de Londres (Queen Mary) </t>
  </si>
  <si>
    <t>www.chambersandpartners.com, http://gomezpinzon.com, referencias del medio jurídico</t>
  </si>
  <si>
    <t>N/A. Sugerencia ANDJE</t>
  </si>
  <si>
    <r>
      <t xml:space="preserve">Contratación Estatal, </t>
    </r>
    <r>
      <rPr>
        <b/>
        <sz val="11"/>
        <color theme="1"/>
        <rFont val="Calibri"/>
        <family val="2"/>
        <scheme val="minor"/>
      </rPr>
      <t>Administrativo</t>
    </r>
    <r>
      <rPr>
        <sz val="11"/>
        <color theme="1"/>
        <rFont val="Calibri"/>
        <family val="2"/>
        <scheme val="minor"/>
      </rPr>
      <t xml:space="preserve"> y Constitucional, </t>
    </r>
    <r>
      <rPr>
        <b/>
        <sz val="11"/>
        <color theme="1"/>
        <rFont val="Calibri"/>
        <family val="2"/>
        <scheme val="minor"/>
      </rPr>
      <t>Penal</t>
    </r>
    <r>
      <rPr>
        <sz val="11"/>
        <color theme="1"/>
        <rFont val="Calibri"/>
        <family val="2"/>
        <scheme val="minor"/>
      </rPr>
      <t xml:space="preserve">, Infraestructura, Servicios Públicos y Telecomunicaciones, Derecho Ambiental, </t>
    </r>
    <r>
      <rPr>
        <b/>
        <sz val="11"/>
        <color theme="1"/>
        <rFont val="Calibri"/>
        <family val="2"/>
        <scheme val="minor"/>
      </rPr>
      <t>Laboral y de la Seguridad Social</t>
    </r>
    <r>
      <rPr>
        <sz val="11"/>
        <color theme="1"/>
        <rFont val="Calibri"/>
        <family val="2"/>
        <scheme val="minor"/>
      </rPr>
      <t xml:space="preserve">, </t>
    </r>
    <r>
      <rPr>
        <b/>
        <sz val="11"/>
        <color theme="1"/>
        <rFont val="Calibri"/>
        <family val="2"/>
        <scheme val="minor"/>
      </rPr>
      <t>Civil</t>
    </r>
    <r>
      <rPr>
        <sz val="11"/>
        <color theme="1"/>
        <rFont val="Calibri"/>
        <family val="2"/>
        <scheme val="minor"/>
      </rPr>
      <t xml:space="preserve">, Derecho de Familia, </t>
    </r>
    <r>
      <rPr>
        <b/>
        <sz val="11"/>
        <color theme="1"/>
        <rFont val="Calibri"/>
        <family val="2"/>
        <scheme val="minor"/>
      </rPr>
      <t>Comercial y Corporativo</t>
    </r>
    <r>
      <rPr>
        <sz val="11"/>
        <color theme="1"/>
        <rFont val="Calibri"/>
        <family val="2"/>
        <scheme val="minor"/>
      </rPr>
      <t xml:space="preserve">, Derecho de la Competencia, Derecho Disciplinario y de la Responsabilidad Fiscal, </t>
    </r>
    <r>
      <rPr>
        <b/>
        <sz val="11"/>
        <color theme="1"/>
        <rFont val="Calibri"/>
        <family val="2"/>
        <scheme val="minor"/>
      </rPr>
      <t>Mecanismos Alternativos de Solución de Conflictos</t>
    </r>
    <r>
      <rPr>
        <sz val="11"/>
        <color theme="1"/>
        <rFont val="Calibri"/>
        <family val="2"/>
        <scheme val="minor"/>
      </rPr>
      <t xml:space="preserve">, Derecho Minero y de Petróleos, </t>
    </r>
    <r>
      <rPr>
        <b/>
        <sz val="11"/>
        <color theme="1"/>
        <rFont val="Calibri"/>
        <family val="2"/>
        <scheme val="minor"/>
      </rPr>
      <t>Litigios y Arbitramento</t>
    </r>
    <r>
      <rPr>
        <sz val="11"/>
        <color theme="1"/>
        <rFont val="Calibri"/>
        <family val="2"/>
        <scheme val="minor"/>
      </rPr>
      <t>, Transporte</t>
    </r>
  </si>
  <si>
    <t>S/I</t>
  </si>
  <si>
    <t>Carlos Medellin: Socio. Abogado con estudios en Universidad Externado de Colombia, Universidad Nacional de Colombia, Université de Droit D’Economie et de Sciencies Sociales de París</t>
  </si>
  <si>
    <t>Empresa de Energía de Bogotá, Empresa de Telecomunicaciones de Bogotá</t>
  </si>
  <si>
    <t>30 años, derecho administrativo, comercial, constitucional, litigios, arbitramentos</t>
  </si>
  <si>
    <t>Miembro de American Bar Association.</t>
  </si>
  <si>
    <t>http://medellinduran.com, referencias del medio jurídico</t>
  </si>
  <si>
    <t>CRITERIOS PRELIMINARES</t>
  </si>
  <si>
    <t>Areas de práctica                        (en negrilla las asociadas al servicio integral que requiere COTECMAR)</t>
  </si>
  <si>
    <r>
      <t xml:space="preserve">Fusiones y Adquisiciones, </t>
    </r>
    <r>
      <rPr>
        <b/>
        <sz val="11"/>
        <color theme="1"/>
        <rFont val="Calibri"/>
        <family val="2"/>
        <scheme val="minor"/>
      </rPr>
      <t>Contratación Pública y Privada</t>
    </r>
    <r>
      <rPr>
        <sz val="11"/>
        <color theme="1"/>
        <rFont val="Calibri"/>
        <family val="2"/>
        <scheme val="minor"/>
      </rPr>
      <t xml:space="preserve">, Corporativo, Infraestructura y Servicios Públicos, Gestión Patrimonial y Planeación Sucesoral, Petróleo, Gas y Energía, </t>
    </r>
    <r>
      <rPr>
        <b/>
        <sz val="11"/>
        <color theme="1"/>
        <rFont val="Calibri"/>
        <family val="2"/>
        <scheme val="minor"/>
      </rPr>
      <t>Arbitrajes y Litigios</t>
    </r>
    <r>
      <rPr>
        <sz val="11"/>
        <color theme="1"/>
        <rFont val="Calibri"/>
        <family val="2"/>
        <scheme val="minor"/>
      </rPr>
      <t>, Telecomunicaciones y Medios, Financiamiento, Competencia</t>
    </r>
  </si>
  <si>
    <t>Samuel Chalela: Socio. Abogado con estudios en Universidad Industrial de Santander, Universidad Externado de Colombia, Universidad Santo Tomás de Aquino</t>
  </si>
  <si>
    <t>25 años, derecho administrativo, comercial, constitucional, litigios, arbitramentos</t>
  </si>
  <si>
    <t>Dirección: Calle 33 Nº 6B 24, Pisos 7º y 8º Centro Internacional, Bogotá. Teléfono: +57 1 340 0280. Página web: http://medellinduran.com</t>
  </si>
  <si>
    <t>Dirección: Calle 72 N°5-83, Of 401, Bogotá. Teléfono: +57 1 345 3663. Página web: http://www.nietochalela.com</t>
  </si>
  <si>
    <t>www.chambersandpartners.com, http://www.nietochalela.com, referencias del medio jurídico</t>
  </si>
  <si>
    <r>
      <t xml:space="preserve">ENERGÍA, MINERÍA Y RECURSOS NATURALES, IMPUESTOS Y COMERCIO INTERNACIONAL, INMOBILIARIO, CLIENTES PRIVADOS Y FAMILIA, TMT (TECNOLOGÍA, MEDIOS Y TELECOMUNICACIONES), CORPORATIVO / M&amp;A, BANCARIO, FINANCIERO Y MERCADO DE CAPITALES, </t>
    </r>
    <r>
      <rPr>
        <b/>
        <sz val="11"/>
        <color theme="1"/>
        <rFont val="Calibri"/>
        <family val="2"/>
        <scheme val="minor"/>
      </rPr>
      <t>LABORAL</t>
    </r>
    <r>
      <rPr>
        <sz val="11"/>
        <color theme="1"/>
        <rFont val="Calibri"/>
        <family val="2"/>
        <scheme val="minor"/>
      </rPr>
      <t xml:space="preserve">, COMPETENCIA, PROPIEDAD INTELECTUAL, INFRAESTRUCTURA Y PROYECTOS, </t>
    </r>
    <r>
      <rPr>
        <b/>
        <sz val="11"/>
        <color theme="1"/>
        <rFont val="Calibri"/>
        <family val="2"/>
        <scheme val="minor"/>
      </rPr>
      <t>DERECHO PÚBLICO, RESOLUCIÓN DE CONFLICTOS, PENAL</t>
    </r>
  </si>
  <si>
    <t>Felipe Cuberos: Socio. Abogado con estudios en Queen Mary &amp; Westfield College, University of London, Beca JICA , Tokio, Japón, Universidad de los Andes, Pontificia Universidad Javeriana</t>
  </si>
  <si>
    <t>25 años, principalmente corporativo y procedimientos mercantiles (insolvencia y arbitraje)</t>
  </si>
  <si>
    <t>CI Tequendama SAS, Drummond Ltd. Sucursal Colombia, Fresenius Medical Care Colombia SA, Gecelca SAESP, Nestlé de Colombia SA, RCN Televisión SA, Sociedad Aeroporturia de la Costa, WSP Parsons Brinckerhoff, Laboratorios Abbot, Phillip Morris, Proficol, Lipigas, SBA Torres y Grupo Synlab</t>
  </si>
  <si>
    <t>Membresías y reconocimientos de la firma</t>
  </si>
  <si>
    <t>Reconocimientos: International Financial Law Review, Chambers &amp; Partners</t>
  </si>
  <si>
    <t>www.chambersandpartners.com, https://www.ppulegal.com, referencias del medio jurídico</t>
  </si>
  <si>
    <t>Dirección: Carrera 9 # 74-08 Oficina 105. Teléfono: +57 1 326 8600. Página web: https://www.ppulegal.com</t>
  </si>
  <si>
    <t>No: Expresó no tener interés en el proceso de selección. Sólo maneja resolución de conflictos</t>
  </si>
  <si>
    <t>Sí. Aunque manifestó no tener interés en participar en el proceso de selección</t>
  </si>
  <si>
    <t>Miembro de Fellow del Chartered Institute of Arbitrators (FCIArb). Reconocimientos: Leaders League, Chambers &amp; Partners Latin America, Best Lawyers International, The Legal 500 Latin America, Lawyer Monthly Legal Awards, Euromoney - Experts Guide, Corporate Livewire, Revista Dinero</t>
  </si>
  <si>
    <t>Arbitraje y Contratos internacionales complejos</t>
  </si>
  <si>
    <t>Felipe Suescún: Socio. Abogado con estudios en Universidad de los Andes y Georgetown University Law Center</t>
  </si>
  <si>
    <t>Carbones del Cerrejón Limited, Inversiones Prosperidad, Goldman Sachs, Recursos Naturales Colombianos, China United Engineering Corporation</t>
  </si>
  <si>
    <t>Árbitro y secretario del tribunal en importantes arbitrajes nacionales e internacionales</t>
  </si>
  <si>
    <t>COMENTARIOS</t>
  </si>
  <si>
    <t>PUNTUACIÓN</t>
  </si>
  <si>
    <t>Certificaciones de experiencia</t>
  </si>
  <si>
    <t>Presentar una certificación de años de experiencia y estructura organizacional de la firma en las áreas del derecho especificadas en el objeto de la presente invitación, para lo cual se asignará un máximo de doscientos cincuenta (250) puntos así:</t>
  </si>
  <si>
    <t>Experiencia en años</t>
  </si>
  <si>
    <t>Puntos</t>
  </si>
  <si>
    <t>8 a 10 años</t>
  </si>
  <si>
    <t>10 a 12 años</t>
  </si>
  <si>
    <t xml:space="preserve">12 a 14 años </t>
  </si>
  <si>
    <t>14 años o más</t>
  </si>
  <si>
    <r>
      <t>Presentar certificaciones de clientes del oferente en los que conste la prestación de servicio similar al del objeto de la invitación a cotizar, en cuantía igual o superior a $10 mil millones. Cada certificación así expedida obtendrá veinte (20) puntos</t>
    </r>
    <r>
      <rPr>
        <sz val="8"/>
        <color theme="1"/>
        <rFont val="Times New Roman"/>
        <family val="1"/>
      </rPr>
      <t>  </t>
    </r>
  </si>
  <si>
    <t>2. Historial de cumplimiento de contratos</t>
  </si>
  <si>
    <r>
      <t>Presentar resúmenes de casos de éxito, donde al menos tres (03) correspondan a transacciones, conciliaciones extrajudiciales o judiciales, indicando cuantía. Cada resumen obtendrá cinco (05) puntos</t>
    </r>
    <r>
      <rPr>
        <sz val="8"/>
        <color theme="1"/>
        <rFont val="Times New Roman"/>
        <family val="1"/>
      </rPr>
      <t>  </t>
    </r>
  </si>
  <si>
    <t>3. Estructura del equipo de trabajo</t>
  </si>
  <si>
    <t>Recurso humano</t>
  </si>
  <si>
    <r>
      <t xml:space="preserve">Certificaciones de experiencia e idoneidad del personal que estará a cargo de la cuenta COTECMAR, expedidos por el líder del área de gestión humana o similar, detallando la formación y experiencia profesional, la cual no debe ser inferior a ocho (08) años. </t>
    </r>
    <r>
      <rPr>
        <i/>
        <sz val="9"/>
        <color theme="1"/>
        <rFont val="Arial"/>
        <family val="2"/>
      </rPr>
      <t xml:space="preserve">La acreditación de la formación profesional se realiza mediante la entrega de copia del diploma o acta de grado (pregrado y posgrado) y de la tarjeta profesional, por lo cual deberán ser aportados con la presentación de la oferta. </t>
    </r>
    <r>
      <rPr>
        <sz val="9"/>
        <color theme="1"/>
        <rFont val="Arial"/>
        <family val="2"/>
      </rPr>
      <t>Cada certificación así expedida obtendrá diez (10) puntos</t>
    </r>
    <r>
      <rPr>
        <sz val="8"/>
        <color theme="1"/>
        <rFont val="Times New Roman"/>
        <family val="1"/>
      </rPr>
      <t>  </t>
    </r>
  </si>
  <si>
    <r>
      <t>Presentar referencias de trabajo ejecutados por el equipo de trabajo que estará a cargo de la cuenta COTECMAR. Cada referencia expedida obtendrá cinco (05) puntos</t>
    </r>
    <r>
      <rPr>
        <sz val="8"/>
        <color theme="1"/>
        <rFont val="Times New Roman"/>
        <family val="1"/>
      </rPr>
      <t>  </t>
    </r>
  </si>
  <si>
    <r>
      <t>Disponibilidad del personal para la prestación del servicio, indicando los abogados que estarán a cargo de la cuenta según las áreas de conocimiento del objeto de la presente invitación a cotizar, debiendo contar con consultores locales para la atención en la Costa Atlántica específicamente Cartagena, debido a la ubicación de COTECMAR. Cada acreditación de disponibilidad obtendrá cinco (05) puntos</t>
    </r>
    <r>
      <rPr>
        <sz val="8"/>
        <color theme="1"/>
        <rFont val="Times New Roman"/>
        <family val="1"/>
      </rPr>
      <t>  </t>
    </r>
  </si>
  <si>
    <t>TOTAL</t>
  </si>
  <si>
    <t>CRITERIOS SUGERIDOS DE EVALUACIÓN</t>
  </si>
  <si>
    <t>PUNTAJE OBTENIDO</t>
  </si>
  <si>
    <t>GEALOG SAS</t>
  </si>
  <si>
    <t>ESGUERRA ASESORES JURIDICOS S.A.</t>
  </si>
  <si>
    <t>GARRIGUES COLOMBIA S.A.S.</t>
  </si>
  <si>
    <t>NICOLÁS PAREJA &amp; ASOCIADOS</t>
  </si>
  <si>
    <t>Documento</t>
  </si>
  <si>
    <t>Puntaje obtenido</t>
  </si>
  <si>
    <t>Certificación no comprende todas las áreas del derecho del objeto de la invitación (laboral)</t>
  </si>
  <si>
    <t>No presentó certificación</t>
  </si>
  <si>
    <t>Certificación Sociedad Portuaria del Norte S.A. (folio 87) NO CUMPLE: No se relaciona con el objeto de la invitación</t>
  </si>
  <si>
    <t>Certificación Agencia Nacional de Infraestructura (folio 90 anverso y reverso) NO CUMPLE: Valor es inferior al requerido</t>
  </si>
  <si>
    <t>Certificación Sociedad Portuaria del Norte S.A. (folio 88 anverso y reverso) CUMPLE</t>
  </si>
  <si>
    <t>Certificación Agencia Nacional de Infraestructura (folios 91-92) NO CUMPLE: Valor es inferior al requerido</t>
  </si>
  <si>
    <t>Certificación Sociedad Portuaria del Norte S.A. (folio 89) NO CUMPLE: No indica fecha de inicio ni fin del servicio y tampoco las principales actividades</t>
  </si>
  <si>
    <t>Certificación FINAGRO (folio 93) NO CUMPLE: No indica fecha de inicio ni fin del servicio y tampoco las principales actividades</t>
  </si>
  <si>
    <t>Subtotal</t>
  </si>
  <si>
    <t>Caso M/N Clipper (folio 94 anverso y reverso) CUMPLE</t>
  </si>
  <si>
    <t>Caso Banco de la República - Tragedia de Armero (folio 97 anverso y reverso) CUMPLE</t>
  </si>
  <si>
    <t>Caso Sociedad Portuaria de Cartagena (folio 98) CUMPLE</t>
  </si>
  <si>
    <t>Caso Linde S.A. (folio 95) NO CUMPLE: El proceso no ha finalizado, pues falta la segunda instancia</t>
  </si>
  <si>
    <t>Caso Cableoperadores (folio 99) CUMPLE</t>
  </si>
  <si>
    <t>Caso Bavaria (folio 100) CUMPLE</t>
  </si>
  <si>
    <t>Caso CNR III Ltda. (folio 96) CUMPLE</t>
  </si>
  <si>
    <t>Caso INDEGA (folio 101 anverso y reverso) CUMPLE</t>
  </si>
  <si>
    <t>Caso M/N Clipper-Transacción (folio 102 anverso y reverso) CUMPLE</t>
  </si>
  <si>
    <t>Caso ANI-OPAIN (folio 103 anverso y reverso) NO CUMPLE: No se indentifica el éxito obtenido ni a quién representaba el consultor</t>
  </si>
  <si>
    <t>José Vicente Guzmán Escobar (folios 115 a 117) y aclaración (folio 8)</t>
  </si>
  <si>
    <t>Juan Carlos Esguerra (folios 104 a 106) y aclaración (folio 5)</t>
  </si>
  <si>
    <t>Felipe Piquero Villegas (folios 107 a 110) y aclaración (folio 6)</t>
  </si>
  <si>
    <t>Andrés Jaramillo Hoyos (folios 111 a 114) y aclaración (folio 7)</t>
  </si>
  <si>
    <t>María Carolona Ortiz Santacruz (folios 118 a 124) y aclaración (folio 9)</t>
  </si>
  <si>
    <t>Angélica Herrera Velásquez (folios 125 a 126) y aclaración (folio 10)</t>
  </si>
  <si>
    <t>Emilio Restrepo Villegas (folios 127 a 129) y aclaración (folio 11)</t>
  </si>
  <si>
    <t>Luis Felipe Bonilla Escobar (folios 130 a 132) y aclaración (folio 12)</t>
  </si>
  <si>
    <t>Alvaro Criales Betancourt (folios 133 a 136) y aclaración (folio 13)</t>
  </si>
  <si>
    <t>Remberto Osorio Zapata (folios 137 a 139) y aclaración (folio 14)</t>
  </si>
  <si>
    <r>
      <rPr>
        <b/>
        <u/>
        <sz val="9"/>
        <color indexed="8"/>
        <rFont val="Arial"/>
        <family val="2"/>
      </rPr>
      <t>ANTECEDENTES</t>
    </r>
    <r>
      <rPr>
        <b/>
        <sz val="9"/>
        <color indexed="8"/>
        <rFont val="Arial"/>
        <family val="2"/>
      </rPr>
      <t>:</t>
    </r>
  </si>
  <si>
    <r>
      <t>1. Fecha invitación: 26 de abril de 2018. 
2. Tipo de proceso: Selección Abierta.
3. Proveedores invitados: Gómez Pinzón, Philippi Prietocarrizosa Ferrero DU y Uría, Dentons Cardenas &amp; Cardenas Abogados, DLA Piper Martinez Beltrán, Garrigués, Suescún Abogados SAS, Nieto Chalela Abogados, Esguerra Asesores Jurídicos, Medellín &amp; Durán Abogados, Peña Mancero Abogados, Hincapié &amp; Molina SAS, Alberto Elías Fernández/Organización Jurídica y Empresarial M.V. S.A.S, Wilson Toncel Gaviria.
4.</t>
    </r>
    <r>
      <rPr>
        <sz val="9"/>
        <color indexed="8"/>
        <rFont val="Arial"/>
        <family val="2"/>
      </rPr>
      <t xml:space="preserve"> Fecha límite recepción ofertas: 17 de mayo de 2018.</t>
    </r>
  </si>
  <si>
    <t xml:space="preserve">OBSERVACIONES/CONCLUSIONES: </t>
  </si>
  <si>
    <t>Fecha de elaboración: 25 de mayo de 2018</t>
  </si>
  <si>
    <t>Reponsable invitación: Sandra Puello</t>
  </si>
  <si>
    <t>Firma</t>
  </si>
  <si>
    <t>Evaluador: Belkys Mosquera</t>
  </si>
  <si>
    <t>DETALLE COMPARACIÓN OFERTAS</t>
  </si>
  <si>
    <t>Unión temporal Esguerra Asesores  S.A. y GEALOG S.A.S.</t>
  </si>
  <si>
    <t>Consorcio Garrigues Colombia S.A.S. y Nicolás Pareja &amp; Asociados S.A.S.</t>
  </si>
  <si>
    <t>CONSOLIDADADO COMPARACIÓN OFERTAS</t>
  </si>
  <si>
    <t>Caso Linde Colombia S.A. (folio 56) CUMPLE</t>
  </si>
  <si>
    <t>Caso Harinera del Valle S.A. (folio 56) NO CUMPLE. No indica cuatía</t>
  </si>
  <si>
    <t>Caso Credivalores Ltda. (folio 56) NO CUMPLE. No indica cuantía</t>
  </si>
  <si>
    <t>Caso Globonet Cabos Submarinos de Colombia S.A.S. (folio 56) NO CUMPLE. No indica cuantía</t>
  </si>
  <si>
    <t>Caso Fiduprevisora S.A. (folio 57) CUMPLE</t>
  </si>
  <si>
    <t>Caso Biomax Biocombustibles (folio 157) NO CUMPLE. No indica cuantía</t>
  </si>
  <si>
    <t>Certificación CONCURSO NACIONAL DE BELLEZA (folio 133 Anexo 2 complementación por correo electrónico) NO CUMPLE: No indica fecha de inicio ni fin del servicio y tampoco las principales actividades, ni cuantías</t>
  </si>
  <si>
    <t>Certificación LHOIST COLOMBIA S.A.S. (folio 134 Anexo 2 complementación por correo electrónico) NO CUMPLE: No indica fecha de inicio ni fin del servicio y tampoco las principales actividades, ni cuantías</t>
  </si>
  <si>
    <t>Certificación RAFAEL DEL CASTILLO &amp; CIA S.A. (folio 135 Anexo 2 complementación por correo electrónico) NO CUMPLE: No indica fecha de inicio ni fin del servicio y tampoco las principales actividades, ni cuantías</t>
  </si>
  <si>
    <t>Certificación FRONTERA ENERGY COLOMBIA CORP. SUCURSAL COLOMBIA (folio 39 Anexo 1 complementación por correo electrónico) CUMPLE</t>
  </si>
  <si>
    <t xml:space="preserve">Certificación EDITORIAL SANTILLANA SAS (folio 37 Anexo 1 complementación por correo electrónico) NO CUMPLE: No se relaciona con el objeto de la invitación a cotizar </t>
  </si>
  <si>
    <t>Caso Cabot S.A. (folio 41 Anexo 1 complementación por correo electrónico) CUMPLE</t>
  </si>
  <si>
    <t>Caso Propilco S.A. (folio 41 Anexo 1 complementación por correo electrónico) CUMPLE</t>
  </si>
  <si>
    <t>Caso Universidad del Sinú (folio 41 Anexo 1 complementación por correo electrónico) CUMPPLE</t>
  </si>
  <si>
    <t>Presentación certificación inferior a 5 años</t>
  </si>
  <si>
    <t>Certificación</t>
  </si>
  <si>
    <t>N/P</t>
  </si>
  <si>
    <t>Ileana Venegas (derecho público)</t>
  </si>
  <si>
    <t>César Alvarado (derecho público)</t>
  </si>
  <si>
    <t>Alejandro Acevedo (derecho de la competencia, propiedad intelectual y protección al consumidor)</t>
  </si>
  <si>
    <t>Jose De La Calle (derecho de la competencia, litigios, público, mercantil y societario)</t>
  </si>
  <si>
    <t>Nicolás Diaz (8 años) (marítimo,  contractual público y privado)</t>
  </si>
  <si>
    <t>Haroldo Baena (14 años) (comercial)</t>
  </si>
  <si>
    <t>Gledys Vital (17 años) (resolución de conflictos, laboral)</t>
  </si>
  <si>
    <t>Johana Castro (9 años) (inmobiliario y urbanístico, litigios y arbitramento)</t>
  </si>
  <si>
    <t>Alain Borrás (25 años) (financiero y bursátil)</t>
  </si>
  <si>
    <t>Alberto Acevedo (14 años) (procesal, litigos y arbitraje)</t>
  </si>
  <si>
    <t>Guillermo León (10 años) (procesal, litigios, insolvencia y reestructuración empresarial, arbitraje)</t>
  </si>
  <si>
    <t>Carlos Silva (10 años) (laboral)</t>
  </si>
  <si>
    <t>Ignacio Londoño(20 años) (mercantil y societario)</t>
  </si>
  <si>
    <t>Alejandro Cadena (15 años) (penal)</t>
  </si>
  <si>
    <t>Jaime Mercado (20 años) (civil)</t>
  </si>
  <si>
    <t>Donangel Ahumada (13 años) (marítimo)</t>
  </si>
  <si>
    <t>Nicolás Pareja (20 años) (comercial)</t>
  </si>
  <si>
    <t>Diana Mesa (19 años) (resolución de conflictos)</t>
  </si>
  <si>
    <t xml:space="preserve">Certificación DRAGADOS IBE SUCURSAL COLOMBIA (folio 129 Anexo 2 complementación por correo electrónico) </t>
  </si>
  <si>
    <t>Certificación RIZZANI DE ECCHER S.P.A. SUCURSAL COLOMBIA (folio 130 Anexo 2 complementación por correo electrónico)</t>
  </si>
  <si>
    <t xml:space="preserve">Certificación TOXEMENT S.A. (folio 131 Anexo 2 complementación por correo electrónico) </t>
  </si>
  <si>
    <t xml:space="preserve">Certificación CONCURSO NACIONAL DE BELLEZA (folio 133 Anexo 2 complementación por correo electrónico) </t>
  </si>
  <si>
    <t xml:space="preserve">Certificación LHOIST COLOMBIA S.A.S. (folio 134 Anexo 2 complementación por correo electrónico) </t>
  </si>
  <si>
    <t xml:space="preserve">Certificación RAFAEL DEL CASTILLO &amp; CIA S.A. (folio 135 Anexo 2 complementación por correo electrónico) </t>
  </si>
  <si>
    <t xml:space="preserve">Certificación CÓNDOR LABS SAS (folio 137 Anexo 2 complementación por correo electrónico) </t>
  </si>
  <si>
    <t xml:space="preserve">Certificación CABOT COLOMBIANA S.A. (folio 138 Anexo 2 complementación por correo electrónico) </t>
  </si>
  <si>
    <t xml:space="preserve">Certificación LLOREDA CAMACHO &amp; CO S.A. (folio 139 Anexo 2 complementación por correo electrónico) </t>
  </si>
  <si>
    <t xml:space="preserve">Certificación SCHOTTEL DE COLOMBIA S.A.S. (folio 140 Anexo 2 complementación por correo electrónico) </t>
  </si>
  <si>
    <t xml:space="preserve">Certificación CAMARA DE COMERCIO DE CARTAGENA (folio 143 Anexo 2 complementación por correo electrónico) </t>
  </si>
  <si>
    <t xml:space="preserve">Certificación PARQUIAMERICA S.A. (folio 145 Anexo 2 complementación por correo electrónico) </t>
  </si>
  <si>
    <t>PARTICIPANTES</t>
  </si>
  <si>
    <t>INDICACIONES</t>
  </si>
  <si>
    <t>ANEXO 3 "REGISTRO COMPARACIÓN OFERTAS"</t>
  </si>
  <si>
    <t xml:space="preserve">Especialización </t>
  </si>
  <si>
    <t>Maestria / Doctorado</t>
  </si>
  <si>
    <t xml:space="preserve">Acorde a especificaciones </t>
  </si>
  <si>
    <t xml:space="preserve">VALOR DE LA PROPUESTA </t>
  </si>
  <si>
    <t>5 a 10</t>
  </si>
  <si>
    <t>&gt; 10</t>
  </si>
  <si>
    <t xml:space="preserve">entre 5 a 10 casos </t>
  </si>
  <si>
    <t>Mayor a 10 casos</t>
  </si>
  <si>
    <t>INERCO</t>
  </si>
  <si>
    <t>ICONTEC</t>
  </si>
  <si>
    <t>ECOPLANET</t>
  </si>
  <si>
    <t>ALVAREZ ABOGADOS</t>
  </si>
  <si>
    <t>Formación académica del lider consultor. (Soportado con hoja de vida)</t>
  </si>
  <si>
    <t>Profesional</t>
  </si>
  <si>
    <t>Años experiencia General del oferente, en asesorías ambientales en cuanto a la medición de huella de carbono y/o programa carbono neutralidad (Soportado con los contratos de experiencia)</t>
  </si>
  <si>
    <t>Menos de 5 años</t>
  </si>
  <si>
    <t>Casos de consultoría en procesos de medición de huella de carbono para GEI (Soportado con los contratos de experiencia)</t>
  </si>
  <si>
    <t>Menos de 5 casos</t>
  </si>
  <si>
    <t>Presentación alcance de servicio de la consultoria. (Soportado con documento independiente donde liste los adicionales)</t>
  </si>
  <si>
    <t>Adicionales a las Especificaciones que sean complementarios al objeto del Estudio de Mercado</t>
  </si>
  <si>
    <t>Evaluación Económica</t>
  </si>
  <si>
    <t>Oferta con Mejor Precio</t>
  </si>
  <si>
    <t>Las demas ofertas se evaluaran de forma proporcional</t>
  </si>
  <si>
    <t>MAGÍSTER EN GERENCIA AMBIENTAL</t>
  </si>
  <si>
    <t xml:space="preserve">23 años de experiencia </t>
  </si>
  <si>
    <t xml:space="preserve">27 casos </t>
  </si>
  <si>
    <t>Ingeniero Industrial, Magister en Gestión Ambiental y Recursos Naturales y aspirante a Magister en Responsabilidad Social y Sostenibilidad</t>
  </si>
  <si>
    <t xml:space="preserve">11 años de experiencia </t>
  </si>
  <si>
    <t xml:space="preserve">2 casos </t>
  </si>
  <si>
    <t xml:space="preserve">Acorde a especificaciones tecnicas </t>
  </si>
  <si>
    <t xml:space="preserve">por encima de las especificaciones tecnicas </t>
  </si>
  <si>
    <t>Magister en Planificación territorial y Gestión Ambiental / Magister en Gestión y Auditorías Ambientales</t>
  </si>
  <si>
    <t>21 años</t>
  </si>
  <si>
    <t>Magíster en Gestión y Auditorías Ambientales</t>
  </si>
  <si>
    <t xml:space="preserve">Alcance no acorde a especificaciones tecnicas </t>
  </si>
  <si>
    <t>9 años de experiencia solo del consultor lider mas no de la firma Alvarez</t>
  </si>
  <si>
    <t xml:space="preserve">11 casos de éxito de la Consultora Lider mas no de la firma consultora.  </t>
  </si>
  <si>
    <t xml:space="preserve">ALCANCE / Entregables </t>
  </si>
  <si>
    <r>
      <t xml:space="preserve"> Plan de trabajo
 Informe del inventario de emisiones de GEI, que contiene metodología de cálculo, factores de
emisión, memorias de cálculo, y recomendaciones para la reducción de GEI.
 Herramienta en Excel para registro, administración y análisis de la información.
</t>
    </r>
    <r>
      <rPr>
        <b/>
        <sz val="12"/>
        <rFont val="Arial"/>
        <family val="2"/>
      </rPr>
      <t> Lineamientos para la formulación e implementación de un Programa de Carbono Neutral.</t>
    </r>
    <r>
      <rPr>
        <sz val="12"/>
        <rFont val="Arial"/>
        <family val="2"/>
      </rPr>
      <t xml:space="preserve">
 Materiales utilizados en la jornada de capacitación en materia de huella de carbono
es de 3 meses.</t>
    </r>
  </si>
  <si>
    <r>
      <t xml:space="preserve">Informe de inventario de emisiones de gases de efecto invernadero.
2. Analizar el resultado obtenido e identificar brechas y oportunidades de reducción de GEI.
3. </t>
    </r>
    <r>
      <rPr>
        <b/>
        <sz val="9"/>
        <rFont val="Arial"/>
        <family val="2"/>
      </rPr>
      <t>Presentar opciones para la implementación de un programa de carbono neutralidad a corto y largo plazo acorde a los lineamientos de la ley 2169 del 22 de diciembre de 2021.</t>
    </r>
    <r>
      <rPr>
        <sz val="9"/>
        <rFont val="Arial"/>
        <family val="2"/>
      </rPr>
      <t xml:space="preserve">
4. Realización de Jornadas de formación - capacitación – actualización en temas de huella de carbono a nivel directivo y nivel táctico (supervisores y jefes de área).
5. Actividades de valor agregado adicionales relacionadas con el tema de la consultoría</t>
    </r>
  </si>
  <si>
    <r>
      <t xml:space="preserve">Informe del Inventario de Emisiones de Gases de Efecto Invernadero el cual puede ser verificado según lo establecido en la NTC ISO 14061-1.
- Análisis el resultado obtenido e identificar brechas y oportunidades de reducción de GEI.
</t>
    </r>
    <r>
      <rPr>
        <b/>
        <sz val="9"/>
        <rFont val="Arial"/>
        <family val="2"/>
      </rPr>
      <t>- Diseño de la hoja de ruta para la implementación de un programa de carbono neutralidad a corto y largo plazo acorde a los lineamientos de la ley 2169 del 22 de diciembre de 2021.</t>
    </r>
    <r>
      <rPr>
        <sz val="9"/>
        <rFont val="Arial"/>
        <family val="2"/>
      </rPr>
      <t xml:space="preserve">
- Hoja de calculo para cualificación de emisión de Gases de Efecto Invernadero. (Huella de Carbono)
- Alineación de los Objetivos de Desarrollo Sostenible-ODS a partir de los proyectos o estrategias de la empresa en la temática.
- Sustentación, socialización y divulgación ante la alta dirección y/o lideres de procesos de los informes, programas y resultados obtenidos en la asesoría. - Jornadas de capacitación integral (técnica, legal, incentivos tributarios y organizacional) sobre carbono neutralidad y huella de carbono a los diferentes niveles jerárquicos de la empresa.
4 meses</t>
    </r>
  </si>
  <si>
    <t>PUNTAJE PROMEDIO ACUERDO PRECIO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</si>
</sst>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quot;_-;\-* #,##0.00\ &quot;€&quot;_-;_-* &quot;-&quot;??\ &quot;€&quot;_-;_-@_-"/>
    <numFmt numFmtId="165" formatCode="_(* #,##0.00_);_(* \(#,##0.00\);_(* &quot;-&quot;??_);_(@_)"/>
    <numFmt numFmtId="166" formatCode="_(* #,##0_);_(* \(#,##0\);_(* &quot;-&quot;??_);_(@_)"/>
    <numFmt numFmtId="167" formatCode="_-[$$-240A]\ * #,##0.00_-;\-[$$-240A]\ * #,##0.00_-;_-[$$-240A]\ * &quot;-&quot;??_-;_-@_-"/>
  </numFmts>
  <fonts count="28" x14ac:knownFonts="1">
    <font>
      <sz val="11"/>
      <color theme="1"/>
      <name val="Calibri"/>
      <family val="2"/>
      <scheme val="minor"/>
    </font>
    <font>
      <b/>
      <sz val="11"/>
      <color theme="1"/>
      <name val="Calibri"/>
      <family val="2"/>
      <scheme val="minor"/>
    </font>
    <font>
      <b/>
      <sz val="14"/>
      <color theme="1"/>
      <name val="Calibri"/>
      <family val="2"/>
      <scheme val="minor"/>
    </font>
    <font>
      <b/>
      <sz val="9"/>
      <color theme="1"/>
      <name val="Arial"/>
      <family val="2"/>
    </font>
    <font>
      <sz val="9"/>
      <color theme="1"/>
      <name val="Arial"/>
      <family val="2"/>
    </font>
    <font>
      <b/>
      <sz val="24"/>
      <color theme="1"/>
      <name val="Calibri"/>
      <family val="2"/>
      <scheme val="minor"/>
    </font>
    <font>
      <sz val="8"/>
      <color theme="1"/>
      <name val="Times New Roman"/>
      <family val="1"/>
    </font>
    <font>
      <b/>
      <u/>
      <sz val="12"/>
      <color theme="1"/>
      <name val="Arial"/>
      <family val="2"/>
    </font>
    <font>
      <i/>
      <sz val="9"/>
      <color theme="1"/>
      <name val="Arial"/>
      <family val="2"/>
    </font>
    <font>
      <b/>
      <sz val="10"/>
      <color theme="1"/>
      <name val="Arial"/>
      <family val="2"/>
    </font>
    <font>
      <b/>
      <sz val="11"/>
      <color theme="4"/>
      <name val="Arial"/>
      <family val="2"/>
    </font>
    <font>
      <b/>
      <u/>
      <sz val="9"/>
      <color indexed="8"/>
      <name val="Arial"/>
      <family val="2"/>
    </font>
    <font>
      <b/>
      <sz val="9"/>
      <color indexed="8"/>
      <name val="Arial"/>
      <family val="2"/>
    </font>
    <font>
      <sz val="9"/>
      <color indexed="8"/>
      <name val="Arial"/>
      <family val="2"/>
    </font>
    <font>
      <sz val="10"/>
      <color theme="1"/>
      <name val="Arial"/>
      <family val="2"/>
    </font>
    <font>
      <b/>
      <sz val="9"/>
      <name val="Arial"/>
      <family val="2"/>
    </font>
    <font>
      <b/>
      <sz val="10"/>
      <name val="Arial"/>
      <family val="2"/>
    </font>
    <font>
      <b/>
      <sz val="9"/>
      <color indexed="81"/>
      <name val="Tahoma"/>
      <family val="2"/>
    </font>
    <font>
      <sz val="9"/>
      <color indexed="81"/>
      <name val="Tahoma"/>
      <family val="2"/>
    </font>
    <font>
      <b/>
      <u/>
      <sz val="12"/>
      <color theme="1"/>
      <name val="Arial"/>
      <family val="2"/>
    </font>
    <font>
      <b/>
      <sz val="14"/>
      <color theme="1"/>
      <name val="Calibri"/>
      <family val="2"/>
      <scheme val="minor"/>
    </font>
    <font>
      <sz val="11"/>
      <color theme="1"/>
      <name val="Calibri"/>
      <family val="2"/>
      <scheme val="minor"/>
    </font>
    <font>
      <b/>
      <sz val="9"/>
      <color theme="1"/>
      <name val="Arial"/>
      <family val="2"/>
    </font>
    <font>
      <b/>
      <sz val="10"/>
      <color theme="1"/>
      <name val="Arial"/>
      <family val="2"/>
    </font>
    <font>
      <sz val="9"/>
      <color theme="1"/>
      <name val="Arial"/>
      <family val="2"/>
    </font>
    <font>
      <sz val="9"/>
      <name val="Arial"/>
      <family val="2"/>
    </font>
    <font>
      <sz val="12"/>
      <name val="Arial"/>
      <family val="2"/>
    </font>
    <font>
      <b/>
      <sz val="12"/>
      <name val="Arial"/>
      <family val="2"/>
    </font>
  </fonts>
  <fills count="6">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0070C0"/>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diagonal/>
    </border>
    <border>
      <left/>
      <right/>
      <top/>
      <bottom style="medium">
        <color indexed="64"/>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3">
    <xf numFmtId="0" fontId="0" fillId="0" borderId="0"/>
    <xf numFmtId="165" fontId="21" fillId="0" borderId="0" applyFont="0" applyFill="0" applyBorder="0" applyAlignment="0" applyProtection="0"/>
    <xf numFmtId="164" fontId="21" fillId="0" borderId="0" applyFont="0" applyFill="0" applyBorder="0" applyAlignment="0" applyProtection="0"/>
  </cellStyleXfs>
  <cellXfs count="248">
    <xf numFmtId="0" fontId="0" fillId="0" borderId="0" xfId="0"/>
    <xf numFmtId="0" fontId="0" fillId="0" borderId="0" xfId="0" applyFont="1" applyAlignment="1">
      <alignment vertical="center"/>
    </xf>
    <xf numFmtId="0" fontId="0" fillId="0" borderId="0" xfId="0" applyFont="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7" fillId="0" borderId="0" xfId="0" applyFont="1" applyAlignment="1">
      <alignment horizontal="justify" vertic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0"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right" vertical="center" wrapText="1"/>
    </xf>
    <xf numFmtId="0" fontId="10" fillId="0" borderId="4"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4" xfId="0" applyFont="1" applyBorder="1" applyAlignment="1">
      <alignment horizontal="right" vertical="center" wrapText="1"/>
    </xf>
    <xf numFmtId="0" fontId="4" fillId="0" borderId="12"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6" xfId="0" applyFont="1" applyBorder="1" applyAlignment="1">
      <alignment horizontal="justify" vertical="center" wrapText="1"/>
    </xf>
    <xf numFmtId="0" fontId="6" fillId="0" borderId="0" xfId="0" applyFont="1" applyAlignment="1">
      <alignment vertical="center"/>
    </xf>
    <xf numFmtId="0" fontId="3" fillId="0" borderId="15" xfId="0" applyFont="1" applyBorder="1" applyAlignment="1">
      <alignment horizontal="center" vertical="center" wrapText="1"/>
    </xf>
    <xf numFmtId="0" fontId="9" fillId="0" borderId="0" xfId="0" applyFont="1" applyBorder="1" applyAlignment="1">
      <alignmen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14" fillId="0" borderId="0" xfId="0" applyFont="1" applyBorder="1" applyAlignment="1">
      <alignmen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5" fillId="0" borderId="22" xfId="0" applyFont="1" applyBorder="1" applyAlignment="1">
      <alignment horizontal="left" vertical="center" wrapText="1"/>
    </xf>
    <xf numFmtId="0" fontId="15" fillId="0" borderId="23" xfId="0" applyFont="1" applyBorder="1" applyAlignment="1">
      <alignment horizontal="left" vertical="center" wrapText="1"/>
    </xf>
    <xf numFmtId="0" fontId="16" fillId="0" borderId="0" xfId="0" applyFont="1" applyBorder="1" applyAlignment="1">
      <alignment vertical="center" wrapText="1"/>
    </xf>
    <xf numFmtId="0" fontId="15" fillId="0" borderId="9" xfId="0" applyFont="1" applyBorder="1" applyAlignment="1">
      <alignment horizontal="left" vertical="center" wrapText="1"/>
    </xf>
    <xf numFmtId="0" fontId="15" fillId="0" borderId="0" xfId="0" applyFont="1" applyBorder="1" applyAlignment="1">
      <alignment horizontal="left" vertical="center" wrapText="1"/>
    </xf>
    <xf numFmtId="0" fontId="15" fillId="0" borderId="13" xfId="0" applyFont="1" applyBorder="1" applyAlignment="1">
      <alignment horizontal="left"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vertical="center"/>
    </xf>
    <xf numFmtId="0" fontId="4" fillId="0" borderId="13" xfId="0" applyFont="1" applyBorder="1" applyAlignment="1">
      <alignment vertical="center"/>
    </xf>
    <xf numFmtId="0" fontId="14" fillId="0" borderId="0" xfId="0" applyFont="1" applyBorder="1" applyAlignment="1">
      <alignment vertical="center"/>
    </xf>
    <xf numFmtId="0" fontId="3" fillId="0" borderId="0" xfId="0" applyFont="1" applyBorder="1" applyAlignment="1">
      <alignment horizontal="center" vertical="center"/>
    </xf>
    <xf numFmtId="0" fontId="9" fillId="0" borderId="0" xfId="0" applyFont="1" applyBorder="1" applyAlignment="1">
      <alignment vertical="center"/>
    </xf>
    <xf numFmtId="0" fontId="4" fillId="0" borderId="14" xfId="0" applyFont="1" applyBorder="1" applyAlignment="1">
      <alignment horizontal="center" vertical="center"/>
    </xf>
    <xf numFmtId="0" fontId="4"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4" xfId="0" applyFont="1" applyBorder="1" applyAlignment="1">
      <alignment horizontal="right" vertical="center" wrapText="1"/>
    </xf>
    <xf numFmtId="0" fontId="19" fillId="0" borderId="0" xfId="0" applyFont="1" applyAlignment="1">
      <alignment horizontal="justify" vertical="center"/>
    </xf>
    <xf numFmtId="0" fontId="20" fillId="0" borderId="0" xfId="0" applyFont="1" applyAlignment="1">
      <alignment horizontal="center" vertical="center"/>
    </xf>
    <xf numFmtId="0" fontId="21" fillId="0" borderId="0" xfId="0" applyFont="1"/>
    <xf numFmtId="0" fontId="21" fillId="0" borderId="0" xfId="0" applyFont="1" applyAlignment="1">
      <alignment horizontal="center" vertical="center"/>
    </xf>
    <xf numFmtId="0" fontId="22" fillId="0" borderId="0" xfId="0" applyFont="1" applyAlignment="1">
      <alignment horizontal="center" vertical="center"/>
    </xf>
    <xf numFmtId="0" fontId="21" fillId="0" borderId="0" xfId="0" applyFont="1" applyAlignment="1">
      <alignment horizontal="center"/>
    </xf>
    <xf numFmtId="166" fontId="0" fillId="0" borderId="0" xfId="1" applyNumberFormat="1" applyFont="1"/>
    <xf numFmtId="0" fontId="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3" fillId="0" borderId="34" xfId="0" applyFont="1" applyBorder="1" applyAlignment="1">
      <alignment vertical="center"/>
    </xf>
    <xf numFmtId="0" fontId="3" fillId="0" borderId="35" xfId="0" applyFont="1" applyBorder="1" applyAlignment="1">
      <alignment horizontal="center" vertical="center"/>
    </xf>
    <xf numFmtId="0" fontId="20" fillId="0" borderId="0" xfId="0" applyFont="1" applyAlignment="1">
      <alignment horizontal="center" vertical="center"/>
    </xf>
    <xf numFmtId="0" fontId="3" fillId="0" borderId="34" xfId="0" applyFont="1" applyBorder="1" applyAlignment="1">
      <alignment horizontal="center" vertical="center"/>
    </xf>
    <xf numFmtId="0" fontId="24" fillId="0" borderId="28"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1" xfId="0" applyFont="1" applyBorder="1" applyAlignment="1">
      <alignment horizontal="center" vertical="center" wrapText="1"/>
    </xf>
    <xf numFmtId="0" fontId="4" fillId="0" borderId="31"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38" xfId="0" applyFont="1" applyBorder="1" applyAlignment="1">
      <alignment horizontal="center" vertical="center" wrapText="1"/>
    </xf>
    <xf numFmtId="167" fontId="21" fillId="0" borderId="0" xfId="0" applyNumberFormat="1" applyFont="1"/>
    <xf numFmtId="165" fontId="21" fillId="0" borderId="0" xfId="1" applyFont="1" applyAlignment="1">
      <alignment horizontal="center" vertical="center"/>
    </xf>
    <xf numFmtId="165" fontId="21" fillId="4" borderId="0" xfId="1" applyFont="1" applyFill="1" applyAlignment="1">
      <alignment horizontal="center" vertical="center"/>
    </xf>
    <xf numFmtId="1" fontId="4" fillId="0" borderId="34" xfId="0" applyNumberFormat="1" applyFont="1" applyFill="1" applyBorder="1" applyAlignment="1">
      <alignment horizontal="center" vertical="center" wrapText="1"/>
    </xf>
    <xf numFmtId="0" fontId="4" fillId="0" borderId="31" xfId="0" applyFont="1" applyFill="1" applyBorder="1" applyAlignment="1">
      <alignment horizontal="center" vertical="center" wrapText="1"/>
    </xf>
    <xf numFmtId="0" fontId="24" fillId="0" borderId="31" xfId="0" applyFont="1" applyFill="1" applyBorder="1" applyAlignment="1">
      <alignment horizontal="center" vertical="center" wrapText="1"/>
    </xf>
    <xf numFmtId="1" fontId="4" fillId="0" borderId="28" xfId="0" applyNumberFormat="1" applyFont="1" applyFill="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4" xfId="0" applyFont="1" applyBorder="1" applyAlignment="1">
      <alignment horizontal="center" vertical="center" wrapText="1"/>
    </xf>
    <xf numFmtId="0" fontId="1" fillId="0" borderId="8" xfId="0" applyFont="1" applyBorder="1" applyAlignment="1">
      <alignment horizontal="center" vertical="center" wrapText="1"/>
    </xf>
    <xf numFmtId="0" fontId="0" fillId="0" borderId="1" xfId="0" applyFont="1" applyBorder="1" applyAlignment="1">
      <alignment horizontal="center" vertical="center" wrapText="1"/>
    </xf>
    <xf numFmtId="0" fontId="0" fillId="0" borderId="5" xfId="0" applyFont="1" applyFill="1" applyBorder="1" applyAlignment="1">
      <alignment horizontal="justify" vertical="center" wrapText="1"/>
    </xf>
    <xf numFmtId="0" fontId="0" fillId="0" borderId="2" xfId="0" applyFont="1" applyFill="1" applyBorder="1" applyAlignment="1">
      <alignment horizontal="justify"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5"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0" fontId="24" fillId="0" borderId="28"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28" xfId="0" applyFont="1" applyBorder="1" applyAlignment="1">
      <alignment horizontal="center" vertical="center" wrapText="1"/>
    </xf>
    <xf numFmtId="0" fontId="4" fillId="0" borderId="36" xfId="0" applyFont="1" applyBorder="1" applyAlignment="1">
      <alignment horizontal="center" vertical="center" wrapText="1"/>
    </xf>
    <xf numFmtId="0" fontId="24" fillId="0" borderId="37" xfId="0" applyFont="1" applyBorder="1" applyAlignment="1">
      <alignment horizontal="center" vertical="center" wrapText="1"/>
    </xf>
    <xf numFmtId="0" fontId="24" fillId="0" borderId="3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40"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1" fillId="0" borderId="34" xfId="0" applyFont="1" applyBorder="1" applyAlignment="1">
      <alignment horizontal="center" vertical="center"/>
    </xf>
    <xf numFmtId="0" fontId="1" fillId="0" borderId="35" xfId="0" applyFont="1" applyBorder="1" applyAlignment="1">
      <alignment horizontal="center" vertical="center"/>
    </xf>
    <xf numFmtId="167" fontId="1" fillId="0" borderId="22" xfId="0" applyNumberFormat="1" applyFont="1" applyBorder="1" applyAlignment="1">
      <alignment horizontal="center" vertical="center"/>
    </xf>
    <xf numFmtId="167" fontId="1" fillId="0" borderId="24" xfId="0" applyNumberFormat="1" applyFont="1" applyBorder="1" applyAlignment="1">
      <alignment horizontal="center" vertical="center"/>
    </xf>
    <xf numFmtId="167" fontId="1" fillId="0" borderId="12" xfId="0" applyNumberFormat="1" applyFont="1" applyBorder="1" applyAlignment="1">
      <alignment horizontal="center" vertical="center"/>
    </xf>
    <xf numFmtId="167" fontId="1" fillId="0" borderId="4" xfId="0" applyNumberFormat="1" applyFont="1" applyBorder="1" applyAlignment="1">
      <alignment horizontal="center" vertical="center"/>
    </xf>
    <xf numFmtId="167" fontId="1" fillId="0" borderId="22" xfId="2" applyNumberFormat="1" applyFont="1" applyBorder="1" applyAlignment="1">
      <alignment horizontal="center" vertical="center"/>
    </xf>
    <xf numFmtId="167" fontId="1" fillId="0" borderId="23" xfId="2" applyNumberFormat="1" applyFont="1" applyBorder="1" applyAlignment="1">
      <alignment horizontal="center" vertical="center"/>
    </xf>
    <xf numFmtId="167" fontId="1" fillId="0" borderId="12" xfId="2" applyNumberFormat="1" applyFont="1" applyBorder="1" applyAlignment="1">
      <alignment horizontal="center" vertical="center"/>
    </xf>
    <xf numFmtId="167" fontId="1" fillId="0" borderId="14" xfId="2" applyNumberFormat="1" applyFont="1" applyBorder="1" applyAlignment="1">
      <alignment horizontal="center" vertical="center"/>
    </xf>
    <xf numFmtId="0" fontId="4" fillId="0" borderId="34" xfId="0" applyFont="1" applyBorder="1" applyAlignment="1">
      <alignment horizontal="center" vertical="center" wrapText="1"/>
    </xf>
    <xf numFmtId="0" fontId="24" fillId="0" borderId="34" xfId="0" applyFont="1" applyBorder="1" applyAlignment="1">
      <alignment horizontal="center" vertical="center" wrapText="1"/>
    </xf>
    <xf numFmtId="165" fontId="22" fillId="0" borderId="9" xfId="1" applyFont="1" applyBorder="1" applyAlignment="1">
      <alignment horizontal="center" vertical="center"/>
    </xf>
    <xf numFmtId="165" fontId="22" fillId="0" borderId="13" xfId="1" applyFont="1" applyBorder="1" applyAlignment="1">
      <alignment horizontal="center" vertical="center"/>
    </xf>
    <xf numFmtId="165" fontId="22" fillId="0" borderId="0" xfId="1" applyFont="1" applyBorder="1" applyAlignment="1">
      <alignment horizontal="center" vertical="center"/>
    </xf>
    <xf numFmtId="0" fontId="26" fillId="0" borderId="31" xfId="0" applyFont="1" applyBorder="1" applyAlignment="1">
      <alignment horizontal="center" vertical="center" wrapText="1"/>
    </xf>
    <xf numFmtId="0" fontId="26" fillId="0" borderId="28" xfId="0" applyFont="1" applyBorder="1" applyAlignment="1">
      <alignment horizontal="center" vertical="center" wrapText="1"/>
    </xf>
    <xf numFmtId="167" fontId="1" fillId="0" borderId="31" xfId="2" applyNumberFormat="1" applyFont="1" applyBorder="1" applyAlignment="1">
      <alignment horizontal="center" vertical="center"/>
    </xf>
    <xf numFmtId="167" fontId="1" fillId="0" borderId="28" xfId="2" applyNumberFormat="1" applyFont="1" applyBorder="1" applyAlignment="1">
      <alignment horizontal="center" vertical="center"/>
    </xf>
    <xf numFmtId="167" fontId="1" fillId="0" borderId="33" xfId="2" applyNumberFormat="1" applyFont="1" applyBorder="1" applyAlignment="1">
      <alignment horizontal="center" vertical="center"/>
    </xf>
    <xf numFmtId="167" fontId="1" fillId="0" borderId="30" xfId="2" applyNumberFormat="1" applyFont="1" applyBorder="1" applyAlignment="1">
      <alignment horizontal="center" vertical="center"/>
    </xf>
    <xf numFmtId="0" fontId="24" fillId="0" borderId="35" xfId="0" applyFont="1" applyBorder="1" applyAlignment="1">
      <alignment horizontal="center" vertical="center" wrapText="1"/>
    </xf>
    <xf numFmtId="0" fontId="24" fillId="0" borderId="23"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38"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41" xfId="0" applyFont="1" applyBorder="1" applyAlignment="1">
      <alignment horizontal="center" vertical="center" wrapText="1"/>
    </xf>
    <xf numFmtId="0" fontId="3" fillId="0" borderId="34" xfId="0" applyFont="1" applyBorder="1" applyAlignment="1">
      <alignment horizontal="left" vertical="top" wrapText="1"/>
    </xf>
    <xf numFmtId="0" fontId="24" fillId="0" borderId="39" xfId="0" applyFont="1" applyBorder="1" applyAlignment="1">
      <alignment horizontal="center" vertical="center" wrapText="1"/>
    </xf>
    <xf numFmtId="0" fontId="4" fillId="0" borderId="41" xfId="0" applyFont="1" applyBorder="1" applyAlignment="1">
      <alignment horizontal="center" vertical="center" wrapText="1"/>
    </xf>
    <xf numFmtId="0" fontId="3" fillId="0" borderId="34" xfId="0" applyFont="1" applyBorder="1" applyAlignment="1">
      <alignment horizontal="center" vertical="center" wrapText="1"/>
    </xf>
    <xf numFmtId="0" fontId="20" fillId="0" borderId="0" xfId="0" applyFont="1" applyAlignment="1">
      <alignment horizontal="center" vertical="center"/>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4" xfId="0" applyFont="1" applyBorder="1" applyAlignment="1">
      <alignment horizontal="center" vertical="center" wrapText="1"/>
    </xf>
    <xf numFmtId="0" fontId="23" fillId="3" borderId="10" xfId="0" applyFont="1" applyFill="1" applyBorder="1" applyAlignment="1">
      <alignment horizontal="center" vertical="center"/>
    </xf>
    <xf numFmtId="0" fontId="23" fillId="3" borderId="15" xfId="0" applyFont="1" applyFill="1" applyBorder="1" applyAlignment="1">
      <alignment horizontal="center" vertical="center"/>
    </xf>
    <xf numFmtId="0" fontId="3" fillId="0" borderId="34" xfId="0" applyFont="1" applyBorder="1" applyAlignment="1">
      <alignment horizontal="left"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2"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0" xfId="0" applyFont="1" applyBorder="1" applyAlignment="1">
      <alignment horizontal="center" vertical="center" wrapText="1"/>
    </xf>
    <xf numFmtId="0" fontId="4" fillId="0" borderId="9"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 xfId="0" applyFont="1" applyBorder="1" applyAlignment="1">
      <alignment horizontal="center" vertical="center" wrapText="1"/>
    </xf>
    <xf numFmtId="0" fontId="4" fillId="0" borderId="11" xfId="0" applyFont="1" applyBorder="1" applyAlignment="1">
      <alignment horizontal="right" vertical="center" wrapText="1"/>
    </xf>
    <xf numFmtId="0" fontId="4" fillId="0" borderId="4" xfId="0" applyFont="1" applyBorder="1" applyAlignment="1">
      <alignment horizontal="right" vertical="center" wrapText="1"/>
    </xf>
    <xf numFmtId="0" fontId="2" fillId="0" borderId="0" xfId="0" applyFont="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5" xfId="0" applyFont="1" applyBorder="1" applyAlignment="1">
      <alignment horizontal="center"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3" fillId="0" borderId="21" xfId="0" applyFont="1" applyBorder="1" applyAlignment="1">
      <alignment horizontal="left" vertical="center" wrapText="1"/>
    </xf>
    <xf numFmtId="0" fontId="15" fillId="0" borderId="22" xfId="0" applyFont="1" applyBorder="1" applyAlignment="1">
      <alignment horizontal="left" vertical="center" wrapText="1"/>
    </xf>
    <xf numFmtId="0" fontId="15" fillId="0" borderId="23" xfId="0" applyFont="1" applyBorder="1" applyAlignment="1">
      <alignment horizontal="left" vertical="center" wrapText="1"/>
    </xf>
    <xf numFmtId="0" fontId="15" fillId="0" borderId="24" xfId="0" applyFont="1" applyBorder="1" applyAlignment="1">
      <alignment horizontal="left" vertical="center" wrapText="1"/>
    </xf>
    <xf numFmtId="0" fontId="3" fillId="0" borderId="0" xfId="0" applyFont="1" applyBorder="1" applyAlignment="1">
      <alignment horizontal="center" vertical="center"/>
    </xf>
    <xf numFmtId="0" fontId="3" fillId="0" borderId="13" xfId="0" applyFont="1" applyBorder="1" applyAlignment="1">
      <alignment horizontal="center"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9" fillId="3" borderId="27"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23" fillId="5" borderId="26" xfId="0" applyFont="1" applyFill="1" applyBorder="1" applyAlignment="1">
      <alignment horizontal="center" vertical="center" wrapText="1"/>
    </xf>
    <xf numFmtId="0" fontId="23" fillId="5" borderId="33" xfId="0" applyFont="1" applyFill="1" applyBorder="1" applyAlignment="1">
      <alignment horizontal="center" vertical="center" wrapText="1"/>
    </xf>
    <xf numFmtId="0" fontId="23" fillId="5" borderId="30"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26"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23" fillId="5" borderId="32" xfId="0" applyFont="1" applyFill="1" applyBorder="1" applyAlignment="1">
      <alignment horizontal="center" vertical="center" wrapText="1"/>
    </xf>
    <xf numFmtId="0" fontId="9" fillId="5" borderId="45" xfId="0" applyFont="1" applyFill="1" applyBorder="1" applyAlignment="1">
      <alignment horizontal="center"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2</xdr:col>
      <xdr:colOff>351367</xdr:colOff>
      <xdr:row>2</xdr:row>
      <xdr:rowOff>19050</xdr:rowOff>
    </xdr:from>
    <xdr:to>
      <xdr:col>3</xdr:col>
      <xdr:colOff>1064931</xdr:colOff>
      <xdr:row>3</xdr:row>
      <xdr:rowOff>215900</xdr:rowOff>
    </xdr:to>
    <xdr:pic>
      <xdr:nvPicPr>
        <xdr:cNvPr id="2" name="Imagen 1" descr="http://www.dlapipermb.com/images/logo.jp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2784" y="728133"/>
          <a:ext cx="238573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568325</xdr:colOff>
      <xdr:row>2</xdr:row>
      <xdr:rowOff>113025</xdr:rowOff>
    </xdr:from>
    <xdr:to>
      <xdr:col>5</xdr:col>
      <xdr:colOff>1597024</xdr:colOff>
      <xdr:row>3</xdr:row>
      <xdr:rowOff>176742</xdr:rowOff>
    </xdr:to>
    <xdr:pic>
      <xdr:nvPicPr>
        <xdr:cNvPr id="3" name="Imagen 2" descr="https://dentons.cardenas-cardenas.com/-/media/images/website/logos/dentons_cardenas_new_logo.ashx?la=es-ES">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43575" y="822108"/>
          <a:ext cx="2700866" cy="285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1121834</xdr:colOff>
      <xdr:row>2</xdr:row>
      <xdr:rowOff>31751</xdr:rowOff>
    </xdr:from>
    <xdr:to>
      <xdr:col>7</xdr:col>
      <xdr:colOff>1354668</xdr:colOff>
      <xdr:row>3</xdr:row>
      <xdr:rowOff>257208</xdr:rowOff>
    </xdr:to>
    <xdr:pic>
      <xdr:nvPicPr>
        <xdr:cNvPr id="16" name="Imagen 15" descr="Esguerra Asesores JurÃ­dicos">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77501" y="444501"/>
          <a:ext cx="1682750" cy="447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1037167</xdr:colOff>
      <xdr:row>2</xdr:row>
      <xdr:rowOff>17748</xdr:rowOff>
    </xdr:from>
    <xdr:to>
      <xdr:col>9</xdr:col>
      <xdr:colOff>1195917</xdr:colOff>
      <xdr:row>3</xdr:row>
      <xdr:rowOff>157692</xdr:rowOff>
    </xdr:to>
    <xdr:pic>
      <xdr:nvPicPr>
        <xdr:cNvPr id="17" name="Imagen 16" descr="http://www.garrigues.com/sites/default/files/logo_0.png">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499167" y="483415"/>
          <a:ext cx="2381250" cy="362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984253</xdr:colOff>
      <xdr:row>2</xdr:row>
      <xdr:rowOff>63500</xdr:rowOff>
    </xdr:from>
    <xdr:to>
      <xdr:col>11</xdr:col>
      <xdr:colOff>857253</xdr:colOff>
      <xdr:row>3</xdr:row>
      <xdr:rowOff>248905</xdr:rowOff>
    </xdr:to>
    <xdr:pic>
      <xdr:nvPicPr>
        <xdr:cNvPr id="18" name="Imagen 17" descr="logo">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891253" y="497417"/>
          <a:ext cx="2095500" cy="407655"/>
        </a:xfrm>
        <a:prstGeom prst="rect">
          <a:avLst/>
        </a:prstGeom>
        <a:solidFill>
          <a:srgbClr val="7030A0"/>
        </a:solidFill>
      </xdr:spPr>
    </xdr:pic>
    <xdr:clientData/>
  </xdr:twoCellAnchor>
  <xdr:twoCellAnchor editAs="oneCell">
    <xdr:from>
      <xdr:col>12</xdr:col>
      <xdr:colOff>1164167</xdr:colOff>
      <xdr:row>2</xdr:row>
      <xdr:rowOff>52916</xdr:rowOff>
    </xdr:from>
    <xdr:to>
      <xdr:col>13</xdr:col>
      <xdr:colOff>772584</xdr:colOff>
      <xdr:row>3</xdr:row>
      <xdr:rowOff>291237</xdr:rowOff>
    </xdr:to>
    <xdr:pic>
      <xdr:nvPicPr>
        <xdr:cNvPr id="19" name="Imagen 18" descr="http://medellinduran.com/wp-content/uploads/2018/04/md-abogados.png">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3050500" y="486833"/>
          <a:ext cx="1545167" cy="460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1312333</xdr:colOff>
      <xdr:row>1</xdr:row>
      <xdr:rowOff>333774</xdr:rowOff>
    </xdr:from>
    <xdr:ext cx="931334" cy="535957"/>
    <xdr:pic>
      <xdr:nvPicPr>
        <xdr:cNvPr id="23" name="Imagen 22" descr="Resultado de imagen para suescun abogados">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6998083" y="429024"/>
          <a:ext cx="931334" cy="5359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14</xdr:col>
      <xdr:colOff>920751</xdr:colOff>
      <xdr:row>2</xdr:row>
      <xdr:rowOff>21166</xdr:rowOff>
    </xdr:from>
    <xdr:to>
      <xdr:col>15</xdr:col>
      <xdr:colOff>878418</xdr:colOff>
      <xdr:row>3</xdr:row>
      <xdr:rowOff>295991</xdr:rowOff>
    </xdr:to>
    <xdr:pic>
      <xdr:nvPicPr>
        <xdr:cNvPr id="24" name="Imagen 23" descr="Nieto &amp; Chalela">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6606501" y="455083"/>
          <a:ext cx="1778000" cy="49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931334</xdr:colOff>
      <xdr:row>2</xdr:row>
      <xdr:rowOff>44222</xdr:rowOff>
    </xdr:from>
    <xdr:to>
      <xdr:col>17</xdr:col>
      <xdr:colOff>814917</xdr:colOff>
      <xdr:row>4</xdr:row>
      <xdr:rowOff>2438</xdr:rowOff>
    </xdr:to>
    <xdr:pic>
      <xdr:nvPicPr>
        <xdr:cNvPr id="26" name="Imagen 25" descr="Resultado de imagen para philippi prietocarrizosa">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0554084" y="478139"/>
          <a:ext cx="1703916" cy="508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T16"/>
  <sheetViews>
    <sheetView showGridLines="0" zoomScale="90" zoomScaleNormal="90" workbookViewId="0">
      <selection activeCell="A8" sqref="A8"/>
    </sheetView>
  </sheetViews>
  <sheetFormatPr baseColWidth="10" defaultColWidth="11.42578125" defaultRowHeight="15" x14ac:dyDescent="0.25"/>
  <cols>
    <col min="1" max="1" width="3.7109375" style="1" customWidth="1"/>
    <col min="2" max="2" width="26.7109375" style="5" customWidth="1"/>
    <col min="3" max="3" width="25" style="1" customWidth="1"/>
    <col min="4" max="4" width="26.5703125" style="2" customWidth="1"/>
    <col min="5" max="5" width="25" style="1" customWidth="1"/>
    <col min="6" max="6" width="33.28515625" style="1" customWidth="1"/>
    <col min="7" max="7" width="21.7109375" style="1" customWidth="1"/>
    <col min="8" max="8" width="39.85546875" style="1" customWidth="1"/>
    <col min="9" max="11" width="33.28515625" style="1" customWidth="1"/>
    <col min="12" max="12" width="26.28515625" style="1" customWidth="1"/>
    <col min="13" max="13" width="29" style="1" customWidth="1"/>
    <col min="14" max="14" width="28" style="1" customWidth="1"/>
    <col min="15" max="15" width="27.28515625" style="1" customWidth="1"/>
    <col min="16" max="16" width="31.7109375" style="1" customWidth="1"/>
    <col min="17" max="17" width="27.28515625" style="1" customWidth="1"/>
    <col min="18" max="18" width="31.7109375" style="1" customWidth="1"/>
    <col min="19" max="19" width="28.28515625" style="1" customWidth="1"/>
    <col min="20" max="20" width="29" style="1" customWidth="1"/>
    <col min="21" max="16384" width="11.42578125" style="1"/>
  </cols>
  <sheetData>
    <row r="1" spans="2:20" ht="7.5" customHeight="1" thickBot="1" x14ac:dyDescent="0.3"/>
    <row r="2" spans="2:20" ht="27" customHeight="1" thickBot="1" x14ac:dyDescent="0.3">
      <c r="B2" s="94" t="s">
        <v>65</v>
      </c>
      <c r="C2" s="108" t="s">
        <v>17</v>
      </c>
      <c r="D2" s="108"/>
      <c r="E2" s="108"/>
      <c r="F2" s="108"/>
      <c r="G2" s="108"/>
      <c r="H2" s="108"/>
      <c r="I2" s="108"/>
      <c r="J2" s="108"/>
      <c r="K2" s="108"/>
      <c r="L2" s="108"/>
      <c r="M2" s="108"/>
      <c r="N2" s="108"/>
      <c r="O2" s="108"/>
      <c r="P2" s="108"/>
      <c r="Q2" s="108"/>
      <c r="R2" s="108"/>
      <c r="S2" s="108"/>
      <c r="T2" s="108"/>
    </row>
    <row r="3" spans="2:20" ht="17.25" customHeight="1" x14ac:dyDescent="0.25">
      <c r="B3" s="104"/>
      <c r="C3" s="90"/>
      <c r="D3" s="91"/>
      <c r="E3" s="96"/>
      <c r="F3" s="97"/>
      <c r="G3" s="96"/>
      <c r="H3" s="97"/>
      <c r="I3" s="96"/>
      <c r="J3" s="97"/>
      <c r="K3" s="96"/>
      <c r="L3" s="97"/>
      <c r="M3" s="96"/>
      <c r="N3" s="97"/>
      <c r="O3" s="96"/>
      <c r="P3" s="97"/>
      <c r="Q3" s="96"/>
      <c r="R3" s="97"/>
      <c r="S3" s="96"/>
      <c r="T3" s="97"/>
    </row>
    <row r="4" spans="2:20" ht="25.5" customHeight="1" thickBot="1" x14ac:dyDescent="0.3">
      <c r="B4" s="104"/>
      <c r="C4" s="92"/>
      <c r="D4" s="93"/>
      <c r="E4" s="98"/>
      <c r="F4" s="99"/>
      <c r="G4" s="98"/>
      <c r="H4" s="99"/>
      <c r="I4" s="98"/>
      <c r="J4" s="99"/>
      <c r="K4" s="98"/>
      <c r="L4" s="99"/>
      <c r="M4" s="98"/>
      <c r="N4" s="99"/>
      <c r="O4" s="98"/>
      <c r="P4" s="99"/>
      <c r="Q4" s="98"/>
      <c r="R4" s="99"/>
      <c r="S4" s="98"/>
      <c r="T4" s="99"/>
    </row>
    <row r="5" spans="2:20" ht="23.25" customHeight="1" thickBot="1" x14ac:dyDescent="0.3">
      <c r="B5" s="94" t="s">
        <v>10</v>
      </c>
      <c r="C5" s="3" t="s">
        <v>6</v>
      </c>
      <c r="D5" s="3" t="s">
        <v>7</v>
      </c>
      <c r="E5" s="3" t="s">
        <v>6</v>
      </c>
      <c r="F5" s="3" t="s">
        <v>7</v>
      </c>
      <c r="G5" s="3" t="s">
        <v>6</v>
      </c>
      <c r="H5" s="3" t="s">
        <v>7</v>
      </c>
      <c r="I5" s="3" t="s">
        <v>6</v>
      </c>
      <c r="J5" s="3" t="s">
        <v>7</v>
      </c>
      <c r="K5" s="3" t="s">
        <v>6</v>
      </c>
      <c r="L5" s="3" t="s">
        <v>7</v>
      </c>
      <c r="M5" s="100" t="s">
        <v>57</v>
      </c>
      <c r="N5" s="101"/>
      <c r="O5" s="100" t="s">
        <v>57</v>
      </c>
      <c r="P5" s="101"/>
      <c r="Q5" s="3" t="s">
        <v>6</v>
      </c>
      <c r="R5" s="3" t="s">
        <v>7</v>
      </c>
      <c r="S5" s="3" t="s">
        <v>6</v>
      </c>
      <c r="T5" s="3" t="s">
        <v>7</v>
      </c>
    </row>
    <row r="6" spans="2:20" ht="18.75" customHeight="1" thickBot="1" x14ac:dyDescent="0.3">
      <c r="B6" s="95"/>
      <c r="C6" s="3" t="s">
        <v>8</v>
      </c>
      <c r="D6" s="4">
        <v>13</v>
      </c>
      <c r="E6" s="3">
        <v>9</v>
      </c>
      <c r="F6" s="4">
        <v>6</v>
      </c>
      <c r="G6" s="3">
        <v>4</v>
      </c>
      <c r="H6" s="4">
        <v>7</v>
      </c>
      <c r="I6" s="3" t="s">
        <v>8</v>
      </c>
      <c r="J6" s="4">
        <v>15</v>
      </c>
      <c r="K6" s="3">
        <v>5</v>
      </c>
      <c r="L6" s="4">
        <v>1</v>
      </c>
      <c r="M6" s="102"/>
      <c r="N6" s="103"/>
      <c r="O6" s="102"/>
      <c r="P6" s="103"/>
      <c r="Q6" s="3">
        <v>6</v>
      </c>
      <c r="R6" s="4">
        <v>4</v>
      </c>
      <c r="S6" s="3" t="s">
        <v>8</v>
      </c>
      <c r="T6" s="4">
        <v>16</v>
      </c>
    </row>
    <row r="7" spans="2:20" ht="15.75" thickBot="1" x14ac:dyDescent="0.3">
      <c r="B7" s="6" t="s">
        <v>4</v>
      </c>
      <c r="C7" s="89">
        <v>22</v>
      </c>
      <c r="D7" s="89"/>
      <c r="E7" s="89">
        <v>100</v>
      </c>
      <c r="F7" s="89"/>
      <c r="G7" s="89">
        <v>40</v>
      </c>
      <c r="H7" s="89"/>
      <c r="I7" s="89" t="s">
        <v>46</v>
      </c>
      <c r="J7" s="89"/>
      <c r="K7" s="89">
        <v>25</v>
      </c>
      <c r="L7" s="89"/>
      <c r="M7" s="89">
        <v>30</v>
      </c>
      <c r="N7" s="89"/>
      <c r="O7" s="89" t="s">
        <v>59</v>
      </c>
      <c r="P7" s="89"/>
      <c r="Q7" s="89" t="s">
        <v>59</v>
      </c>
      <c r="R7" s="89"/>
      <c r="S7" s="89">
        <v>30</v>
      </c>
      <c r="T7" s="89"/>
    </row>
    <row r="8" spans="2:20" ht="152.25" customHeight="1" thickBot="1" x14ac:dyDescent="0.3">
      <c r="B8" s="6" t="s">
        <v>66</v>
      </c>
      <c r="C8" s="87" t="s">
        <v>18</v>
      </c>
      <c r="D8" s="87"/>
      <c r="E8" s="87" t="s">
        <v>21</v>
      </c>
      <c r="F8" s="87"/>
      <c r="G8" s="87" t="s">
        <v>32</v>
      </c>
      <c r="H8" s="87"/>
      <c r="I8" s="87" t="s">
        <v>40</v>
      </c>
      <c r="J8" s="87"/>
      <c r="K8" s="87" t="s">
        <v>51</v>
      </c>
      <c r="L8" s="87"/>
      <c r="M8" s="87" t="s">
        <v>58</v>
      </c>
      <c r="N8" s="87"/>
      <c r="O8" s="87" t="s">
        <v>67</v>
      </c>
      <c r="P8" s="87"/>
      <c r="Q8" s="87" t="s">
        <v>73</v>
      </c>
      <c r="R8" s="87"/>
      <c r="S8" s="109" t="s">
        <v>84</v>
      </c>
      <c r="T8" s="105"/>
    </row>
    <row r="9" spans="2:20" ht="140.25" customHeight="1" thickBot="1" x14ac:dyDescent="0.3">
      <c r="B9" s="6" t="s">
        <v>14</v>
      </c>
      <c r="C9" s="87" t="s">
        <v>19</v>
      </c>
      <c r="D9" s="87"/>
      <c r="E9" s="87" t="s">
        <v>23</v>
      </c>
      <c r="F9" s="87"/>
      <c r="G9" s="87" t="s">
        <v>33</v>
      </c>
      <c r="H9" s="87"/>
      <c r="I9" s="87" t="s">
        <v>49</v>
      </c>
      <c r="J9" s="87"/>
      <c r="K9" s="87" t="s">
        <v>52</v>
      </c>
      <c r="L9" s="87"/>
      <c r="M9" s="87" t="s">
        <v>61</v>
      </c>
      <c r="N9" s="87"/>
      <c r="O9" s="105" t="s">
        <v>59</v>
      </c>
      <c r="P9" s="105"/>
      <c r="Q9" s="87" t="s">
        <v>76</v>
      </c>
      <c r="R9" s="87"/>
      <c r="S9" s="87" t="s">
        <v>86</v>
      </c>
      <c r="T9" s="87"/>
    </row>
    <row r="10" spans="2:20" ht="46.5" customHeight="1" thickBot="1" x14ac:dyDescent="0.3">
      <c r="B10" s="7" t="s">
        <v>13</v>
      </c>
      <c r="C10" s="88" t="s">
        <v>12</v>
      </c>
      <c r="D10" s="88"/>
      <c r="E10" s="87" t="s">
        <v>35</v>
      </c>
      <c r="F10" s="87"/>
      <c r="G10" s="87" t="s">
        <v>34</v>
      </c>
      <c r="H10" s="87"/>
      <c r="I10" s="87" t="s">
        <v>39</v>
      </c>
      <c r="J10" s="87"/>
      <c r="K10" s="87" t="s">
        <v>55</v>
      </c>
      <c r="L10" s="87"/>
      <c r="M10" s="87" t="s">
        <v>60</v>
      </c>
      <c r="N10" s="87"/>
      <c r="O10" s="87" t="s">
        <v>68</v>
      </c>
      <c r="P10" s="87"/>
      <c r="Q10" s="87" t="s">
        <v>74</v>
      </c>
      <c r="R10" s="87"/>
      <c r="S10" s="87" t="s">
        <v>85</v>
      </c>
      <c r="T10" s="87"/>
    </row>
    <row r="11" spans="2:20" ht="57.75" customHeight="1" thickBot="1" x14ac:dyDescent="0.3">
      <c r="B11" s="7" t="s">
        <v>5</v>
      </c>
      <c r="C11" s="88" t="s">
        <v>8</v>
      </c>
      <c r="D11" s="88"/>
      <c r="E11" s="87" t="s">
        <v>37</v>
      </c>
      <c r="F11" s="87"/>
      <c r="G11" s="87" t="s">
        <v>36</v>
      </c>
      <c r="H11" s="87"/>
      <c r="I11" s="87" t="s">
        <v>38</v>
      </c>
      <c r="J11" s="87"/>
      <c r="K11" s="87" t="s">
        <v>53</v>
      </c>
      <c r="L11" s="87"/>
      <c r="M11" s="87" t="s">
        <v>62</v>
      </c>
      <c r="N11" s="87"/>
      <c r="O11" s="87" t="s">
        <v>69</v>
      </c>
      <c r="P11" s="87"/>
      <c r="Q11" s="87" t="s">
        <v>75</v>
      </c>
      <c r="R11" s="87"/>
      <c r="S11" s="87" t="s">
        <v>87</v>
      </c>
      <c r="T11" s="87"/>
    </row>
    <row r="12" spans="2:20" ht="81" customHeight="1" thickBot="1" x14ac:dyDescent="0.3">
      <c r="B12" s="7" t="s">
        <v>77</v>
      </c>
      <c r="C12" s="87" t="s">
        <v>29</v>
      </c>
      <c r="D12" s="87"/>
      <c r="E12" s="87" t="s">
        <v>30</v>
      </c>
      <c r="F12" s="87"/>
      <c r="G12" s="87" t="s">
        <v>47</v>
      </c>
      <c r="H12" s="87"/>
      <c r="I12" s="87" t="s">
        <v>48</v>
      </c>
      <c r="J12" s="87"/>
      <c r="K12" s="87" t="s">
        <v>54</v>
      </c>
      <c r="L12" s="87"/>
      <c r="M12" s="105" t="s">
        <v>63</v>
      </c>
      <c r="N12" s="105"/>
      <c r="O12" s="105" t="s">
        <v>59</v>
      </c>
      <c r="P12" s="105"/>
      <c r="Q12" s="87" t="s">
        <v>78</v>
      </c>
      <c r="R12" s="87"/>
      <c r="S12" s="87" t="s">
        <v>83</v>
      </c>
      <c r="T12" s="87"/>
    </row>
    <row r="13" spans="2:20" ht="20.25" customHeight="1" thickBot="1" x14ac:dyDescent="0.3">
      <c r="B13" s="7" t="s">
        <v>15</v>
      </c>
      <c r="C13" s="105" t="s">
        <v>16</v>
      </c>
      <c r="D13" s="105"/>
      <c r="E13" s="105" t="s">
        <v>28</v>
      </c>
      <c r="F13" s="105"/>
      <c r="G13" s="105" t="s">
        <v>44</v>
      </c>
      <c r="H13" s="105"/>
      <c r="I13" s="105" t="s">
        <v>28</v>
      </c>
      <c r="J13" s="105"/>
      <c r="K13" s="105" t="s">
        <v>28</v>
      </c>
      <c r="L13" s="105"/>
      <c r="M13" s="105" t="s">
        <v>28</v>
      </c>
      <c r="N13" s="105"/>
      <c r="O13" s="105" t="s">
        <v>28</v>
      </c>
      <c r="P13" s="105"/>
      <c r="Q13" s="105" t="s">
        <v>28</v>
      </c>
      <c r="R13" s="105"/>
      <c r="S13" s="105" t="s">
        <v>28</v>
      </c>
      <c r="T13" s="105"/>
    </row>
    <row r="14" spans="2:20" ht="30" customHeight="1" thickBot="1" x14ac:dyDescent="0.3">
      <c r="B14" s="7" t="s">
        <v>9</v>
      </c>
      <c r="C14" s="88" t="s">
        <v>11</v>
      </c>
      <c r="D14" s="88"/>
      <c r="E14" s="88" t="s">
        <v>27</v>
      </c>
      <c r="F14" s="88"/>
      <c r="G14" s="88" t="s">
        <v>27</v>
      </c>
      <c r="H14" s="88"/>
      <c r="I14" s="88" t="s">
        <v>44</v>
      </c>
      <c r="J14" s="88"/>
      <c r="K14" s="88" t="s">
        <v>44</v>
      </c>
      <c r="L14" s="88"/>
      <c r="M14" s="88" t="s">
        <v>44</v>
      </c>
      <c r="N14" s="88"/>
      <c r="O14" s="87" t="s">
        <v>82</v>
      </c>
      <c r="P14" s="87"/>
      <c r="Q14" s="105" t="s">
        <v>44</v>
      </c>
      <c r="R14" s="105"/>
      <c r="S14" s="87" t="s">
        <v>81</v>
      </c>
      <c r="T14" s="87"/>
    </row>
    <row r="15" spans="2:20" ht="34.5" customHeight="1" thickBot="1" x14ac:dyDescent="0.3">
      <c r="B15" s="7" t="s">
        <v>20</v>
      </c>
      <c r="C15" s="106" t="s">
        <v>24</v>
      </c>
      <c r="D15" s="107"/>
      <c r="E15" s="106" t="s">
        <v>26</v>
      </c>
      <c r="F15" s="107"/>
      <c r="G15" s="106" t="s">
        <v>31</v>
      </c>
      <c r="H15" s="107"/>
      <c r="I15" s="106" t="s">
        <v>45</v>
      </c>
      <c r="J15" s="107"/>
      <c r="K15" s="106" t="s">
        <v>56</v>
      </c>
      <c r="L15" s="107"/>
      <c r="M15" s="106" t="s">
        <v>64</v>
      </c>
      <c r="N15" s="107"/>
      <c r="O15" s="106" t="s">
        <v>72</v>
      </c>
      <c r="P15" s="107"/>
      <c r="Q15" s="106" t="s">
        <v>79</v>
      </c>
      <c r="R15" s="107"/>
      <c r="S15" s="106" t="s">
        <v>79</v>
      </c>
      <c r="T15" s="107"/>
    </row>
    <row r="16" spans="2:20" ht="45.75" customHeight="1" thickBot="1" x14ac:dyDescent="0.3">
      <c r="B16" s="7" t="s">
        <v>22</v>
      </c>
      <c r="C16" s="106" t="s">
        <v>25</v>
      </c>
      <c r="D16" s="107"/>
      <c r="E16" s="106" t="s">
        <v>41</v>
      </c>
      <c r="F16" s="107"/>
      <c r="G16" s="106" t="s">
        <v>42</v>
      </c>
      <c r="H16" s="107"/>
      <c r="I16" s="106" t="s">
        <v>43</v>
      </c>
      <c r="J16" s="107"/>
      <c r="K16" s="106" t="s">
        <v>50</v>
      </c>
      <c r="L16" s="107"/>
      <c r="M16" s="106" t="s">
        <v>70</v>
      </c>
      <c r="N16" s="107"/>
      <c r="O16" s="106" t="s">
        <v>71</v>
      </c>
      <c r="P16" s="107"/>
      <c r="Q16" s="106" t="s">
        <v>80</v>
      </c>
      <c r="R16" s="107"/>
      <c r="S16" s="106" t="s">
        <v>80</v>
      </c>
      <c r="T16" s="107"/>
    </row>
  </sheetData>
  <mergeCells count="104">
    <mergeCell ref="S14:T14"/>
    <mergeCell ref="S15:T15"/>
    <mergeCell ref="S16:T16"/>
    <mergeCell ref="Q16:R16"/>
    <mergeCell ref="C2:T2"/>
    <mergeCell ref="O5:P6"/>
    <mergeCell ref="S8:T8"/>
    <mergeCell ref="S9:T9"/>
    <mergeCell ref="S10:T10"/>
    <mergeCell ref="S11:T11"/>
    <mergeCell ref="S12:T12"/>
    <mergeCell ref="S13:T13"/>
    <mergeCell ref="Q10:R10"/>
    <mergeCell ref="Q11:R11"/>
    <mergeCell ref="Q12:R12"/>
    <mergeCell ref="Q13:R13"/>
    <mergeCell ref="Q14:R14"/>
    <mergeCell ref="Q15:R15"/>
    <mergeCell ref="O11:P11"/>
    <mergeCell ref="O12:P12"/>
    <mergeCell ref="O13:P13"/>
    <mergeCell ref="O14:P14"/>
    <mergeCell ref="O15:P15"/>
    <mergeCell ref="O16:P16"/>
    <mergeCell ref="O7:P7"/>
    <mergeCell ref="S3:T4"/>
    <mergeCell ref="S7:T7"/>
    <mergeCell ref="O8:P8"/>
    <mergeCell ref="O9:P9"/>
    <mergeCell ref="O10:P10"/>
    <mergeCell ref="Q3:R4"/>
    <mergeCell ref="Q7:R7"/>
    <mergeCell ref="Q8:R8"/>
    <mergeCell ref="Q9:R9"/>
    <mergeCell ref="M13:N13"/>
    <mergeCell ref="M14:N14"/>
    <mergeCell ref="M15:N15"/>
    <mergeCell ref="M16:N16"/>
    <mergeCell ref="K12:L12"/>
    <mergeCell ref="K13:L13"/>
    <mergeCell ref="K14:L14"/>
    <mergeCell ref="K15:L15"/>
    <mergeCell ref="K16:L16"/>
    <mergeCell ref="G15:H15"/>
    <mergeCell ref="G16:H16"/>
    <mergeCell ref="I3:J4"/>
    <mergeCell ref="I7:J7"/>
    <mergeCell ref="I8:J8"/>
    <mergeCell ref="I9:J9"/>
    <mergeCell ref="I10:J10"/>
    <mergeCell ref="I11:J11"/>
    <mergeCell ref="I12:J12"/>
    <mergeCell ref="I13:J13"/>
    <mergeCell ref="I14:J14"/>
    <mergeCell ref="I15:J15"/>
    <mergeCell ref="I16:J16"/>
    <mergeCell ref="E16:F16"/>
    <mergeCell ref="C16:D16"/>
    <mergeCell ref="G3:H4"/>
    <mergeCell ref="G7:H7"/>
    <mergeCell ref="G8:H8"/>
    <mergeCell ref="G9:H9"/>
    <mergeCell ref="G10:H10"/>
    <mergeCell ref="G11:H11"/>
    <mergeCell ref="G12:H12"/>
    <mergeCell ref="G13:H13"/>
    <mergeCell ref="C12:D12"/>
    <mergeCell ref="E12:F12"/>
    <mergeCell ref="C13:D13"/>
    <mergeCell ref="C15:D15"/>
    <mergeCell ref="E15:F15"/>
    <mergeCell ref="E13:F13"/>
    <mergeCell ref="C14:D14"/>
    <mergeCell ref="C10:D10"/>
    <mergeCell ref="C11:D11"/>
    <mergeCell ref="C9:D9"/>
    <mergeCell ref="E7:F7"/>
    <mergeCell ref="E8:F8"/>
    <mergeCell ref="E9:F9"/>
    <mergeCell ref="E10:F10"/>
    <mergeCell ref="E11:F11"/>
    <mergeCell ref="E14:F14"/>
    <mergeCell ref="C7:D7"/>
    <mergeCell ref="C3:D4"/>
    <mergeCell ref="C8:D8"/>
    <mergeCell ref="B5:B6"/>
    <mergeCell ref="E3:F4"/>
    <mergeCell ref="O3:P4"/>
    <mergeCell ref="M5:N6"/>
    <mergeCell ref="B2:B4"/>
    <mergeCell ref="G14:H14"/>
    <mergeCell ref="M3:N4"/>
    <mergeCell ref="M7:N7"/>
    <mergeCell ref="M8:N8"/>
    <mergeCell ref="M9:N9"/>
    <mergeCell ref="M10:N10"/>
    <mergeCell ref="K3:L4"/>
    <mergeCell ref="K7:L7"/>
    <mergeCell ref="K8:L8"/>
    <mergeCell ref="K9:L9"/>
    <mergeCell ref="K10:L10"/>
    <mergeCell ref="K11:L11"/>
    <mergeCell ref="M11:N11"/>
    <mergeCell ref="M12:N12"/>
  </mergeCells>
  <pageMargins left="0.70866141732283472" right="0.70866141732283472" top="0.74803149606299213" bottom="0.74803149606299213" header="0.31496062992125984" footer="0.31496062992125984"/>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
  <sheetViews>
    <sheetView showGridLines="0" topLeftCell="A12" workbookViewId="0">
      <selection activeCell="D17" sqref="D17:E17"/>
    </sheetView>
  </sheetViews>
  <sheetFormatPr baseColWidth="10" defaultRowHeight="15" x14ac:dyDescent="0.25"/>
  <cols>
    <col min="1" max="1" width="4.42578125" customWidth="1"/>
    <col min="2" max="2" width="16.140625" customWidth="1"/>
    <col min="3" max="3" width="17.140625" customWidth="1"/>
    <col min="4" max="4" width="33.140625" customWidth="1"/>
    <col min="5" max="5" width="55.7109375" customWidth="1"/>
    <col min="6" max="6" width="12" customWidth="1"/>
  </cols>
  <sheetData>
    <row r="1" spans="1:6" ht="15.75" thickBot="1" x14ac:dyDescent="0.3"/>
    <row r="2" spans="1:6" ht="19.5" thickBot="1" x14ac:dyDescent="0.3">
      <c r="A2" s="12"/>
      <c r="B2" s="110" t="s">
        <v>107</v>
      </c>
      <c r="C2" s="110"/>
      <c r="D2" s="110"/>
      <c r="E2" s="110"/>
      <c r="F2" s="110"/>
    </row>
    <row r="3" spans="1:6" ht="16.5" thickBot="1" x14ac:dyDescent="0.3">
      <c r="A3" s="12"/>
    </row>
    <row r="4" spans="1:6" ht="15" customHeight="1" x14ac:dyDescent="0.25">
      <c r="A4" s="12"/>
      <c r="B4" s="111" t="s">
        <v>0</v>
      </c>
      <c r="C4" s="111" t="s">
        <v>1</v>
      </c>
      <c r="D4" s="114" t="s">
        <v>88</v>
      </c>
      <c r="E4" s="115"/>
      <c r="F4" s="111" t="s">
        <v>89</v>
      </c>
    </row>
    <row r="5" spans="1:6" ht="15" customHeight="1" x14ac:dyDescent="0.25">
      <c r="B5" s="112"/>
      <c r="C5" s="112"/>
      <c r="D5" s="116"/>
      <c r="E5" s="117"/>
      <c r="F5" s="112"/>
    </row>
    <row r="6" spans="1:6" ht="15.75" thickBot="1" x14ac:dyDescent="0.3">
      <c r="B6" s="113"/>
      <c r="C6" s="113"/>
      <c r="D6" s="118"/>
      <c r="E6" s="119"/>
      <c r="F6" s="113"/>
    </row>
    <row r="7" spans="1:6" ht="52.5" customHeight="1" thickBot="1" x14ac:dyDescent="0.3">
      <c r="B7" s="120" t="s">
        <v>2</v>
      </c>
      <c r="C7" s="120" t="s">
        <v>90</v>
      </c>
      <c r="D7" s="123" t="s">
        <v>91</v>
      </c>
      <c r="E7" s="124"/>
      <c r="F7" s="125">
        <v>250</v>
      </c>
    </row>
    <row r="8" spans="1:6" ht="48" customHeight="1" thickBot="1" x14ac:dyDescent="0.3">
      <c r="B8" s="121"/>
      <c r="C8" s="121"/>
      <c r="D8" s="8" t="s">
        <v>92</v>
      </c>
      <c r="E8" s="8" t="s">
        <v>93</v>
      </c>
      <c r="F8" s="126"/>
    </row>
    <row r="9" spans="1:6" ht="24.75" customHeight="1" thickBot="1" x14ac:dyDescent="0.3">
      <c r="B9" s="121"/>
      <c r="C9" s="121"/>
      <c r="D9" s="9" t="s">
        <v>94</v>
      </c>
      <c r="E9" s="9">
        <v>100</v>
      </c>
      <c r="F9" s="126"/>
    </row>
    <row r="10" spans="1:6" ht="15.75" thickBot="1" x14ac:dyDescent="0.3">
      <c r="B10" s="121"/>
      <c r="C10" s="121"/>
      <c r="D10" s="9" t="s">
        <v>95</v>
      </c>
      <c r="E10" s="9">
        <v>150</v>
      </c>
      <c r="F10" s="126"/>
    </row>
    <row r="11" spans="1:6" ht="15.75" thickBot="1" x14ac:dyDescent="0.3">
      <c r="B11" s="121"/>
      <c r="C11" s="121"/>
      <c r="D11" s="9" t="s">
        <v>96</v>
      </c>
      <c r="E11" s="9">
        <v>200</v>
      </c>
      <c r="F11" s="126"/>
    </row>
    <row r="12" spans="1:6" ht="15.75" thickBot="1" x14ac:dyDescent="0.3">
      <c r="B12" s="121"/>
      <c r="C12" s="121"/>
      <c r="D12" s="9" t="s">
        <v>97</v>
      </c>
      <c r="E12" s="9">
        <v>250</v>
      </c>
      <c r="F12" s="127"/>
    </row>
    <row r="13" spans="1:6" ht="65.25" customHeight="1" thickBot="1" x14ac:dyDescent="0.3">
      <c r="B13" s="122"/>
      <c r="C13" s="122"/>
      <c r="D13" s="123" t="s">
        <v>98</v>
      </c>
      <c r="E13" s="124"/>
      <c r="F13" s="13">
        <v>100</v>
      </c>
    </row>
    <row r="14" spans="1:6" ht="36.75" thickBot="1" x14ac:dyDescent="0.3">
      <c r="B14" s="11" t="s">
        <v>99</v>
      </c>
      <c r="C14" s="10" t="s">
        <v>3</v>
      </c>
      <c r="D14" s="128" t="s">
        <v>100</v>
      </c>
      <c r="E14" s="129"/>
      <c r="F14" s="13">
        <v>50</v>
      </c>
    </row>
    <row r="15" spans="1:6" ht="75.75" customHeight="1" thickBot="1" x14ac:dyDescent="0.3">
      <c r="B15" s="120" t="s">
        <v>101</v>
      </c>
      <c r="C15" s="120" t="s">
        <v>102</v>
      </c>
      <c r="D15" s="123" t="s">
        <v>103</v>
      </c>
      <c r="E15" s="124"/>
      <c r="F15" s="14">
        <v>100</v>
      </c>
    </row>
    <row r="16" spans="1:6" ht="56.25" customHeight="1" thickBot="1" x14ac:dyDescent="0.3">
      <c r="B16" s="121"/>
      <c r="C16" s="121"/>
      <c r="D16" s="123" t="s">
        <v>104</v>
      </c>
      <c r="E16" s="124"/>
      <c r="F16" s="13">
        <v>50</v>
      </c>
    </row>
    <row r="17" spans="2:6" ht="58.5" customHeight="1" thickBot="1" x14ac:dyDescent="0.3">
      <c r="B17" s="122"/>
      <c r="C17" s="122"/>
      <c r="D17" s="123" t="s">
        <v>105</v>
      </c>
      <c r="E17" s="124"/>
      <c r="F17" s="13">
        <v>50</v>
      </c>
    </row>
    <row r="18" spans="2:6" s="16" customFormat="1" ht="12.75" thickBot="1" x14ac:dyDescent="0.3">
      <c r="B18" s="17" t="s">
        <v>106</v>
      </c>
      <c r="C18" s="18"/>
      <c r="D18" s="18"/>
      <c r="E18" s="18"/>
      <c r="F18" s="15">
        <f>SUM(F7:F17)</f>
        <v>600</v>
      </c>
    </row>
  </sheetData>
  <mergeCells count="16">
    <mergeCell ref="D14:E14"/>
    <mergeCell ref="B15:B17"/>
    <mergeCell ref="C15:C17"/>
    <mergeCell ref="D15:E15"/>
    <mergeCell ref="D16:E16"/>
    <mergeCell ref="D17:E17"/>
    <mergeCell ref="B7:B13"/>
    <mergeCell ref="C7:C13"/>
    <mergeCell ref="D7:E7"/>
    <mergeCell ref="F7:F12"/>
    <mergeCell ref="D13:E13"/>
    <mergeCell ref="B2:F2"/>
    <mergeCell ref="B4:B6"/>
    <mergeCell ref="C4:C6"/>
    <mergeCell ref="D4:E6"/>
    <mergeCell ref="F4:F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1"/>
  <sheetViews>
    <sheetView showGridLines="0" tabSelected="1" topLeftCell="C18" zoomScale="72" zoomScaleNormal="72" workbookViewId="0">
      <selection activeCell="K5" sqref="K5:L6"/>
    </sheetView>
  </sheetViews>
  <sheetFormatPr baseColWidth="10" defaultColWidth="11.42578125" defaultRowHeight="15" x14ac:dyDescent="0.25"/>
  <cols>
    <col min="1" max="1" width="4.42578125" style="63" customWidth="1"/>
    <col min="2" max="2" width="26.7109375" style="63" customWidth="1"/>
    <col min="3" max="3" width="30.7109375" style="66" customWidth="1"/>
    <col min="4" max="4" width="26.42578125" style="64" customWidth="1"/>
    <col min="5" max="5" width="31.7109375" style="63" customWidth="1"/>
    <col min="6" max="6" width="21.7109375" style="63" customWidth="1"/>
    <col min="7" max="7" width="24.85546875" style="63" customWidth="1"/>
    <col min="8" max="12" width="21.7109375" style="63" customWidth="1"/>
    <col min="13" max="16384" width="11.42578125" style="63"/>
  </cols>
  <sheetData>
    <row r="1" spans="1:12" ht="37.5" customHeight="1" x14ac:dyDescent="0.25">
      <c r="A1" s="61"/>
      <c r="B1" s="175"/>
      <c r="C1" s="175"/>
      <c r="D1" s="175"/>
      <c r="E1" s="175"/>
      <c r="F1" s="175"/>
      <c r="G1" s="175"/>
      <c r="H1" s="62"/>
      <c r="I1" s="72"/>
      <c r="J1" s="72"/>
      <c r="K1" s="72"/>
      <c r="L1" s="72"/>
    </row>
    <row r="2" spans="1:12" ht="37.5" customHeight="1" x14ac:dyDescent="0.25">
      <c r="A2" s="61"/>
      <c r="B2" s="175" t="s">
        <v>204</v>
      </c>
      <c r="C2" s="175"/>
      <c r="D2" s="175"/>
      <c r="E2" s="175"/>
      <c r="F2" s="175"/>
      <c r="G2" s="175"/>
      <c r="H2" s="175"/>
      <c r="I2" s="175"/>
      <c r="J2" s="175"/>
      <c r="K2" s="175"/>
      <c r="L2" s="175"/>
    </row>
    <row r="3" spans="1:12" ht="16.5" customHeight="1" thickBot="1" x14ac:dyDescent="0.3">
      <c r="A3" s="61"/>
      <c r="B3" s="64"/>
      <c r="C3" s="64"/>
      <c r="E3" s="64"/>
      <c r="F3" s="64"/>
      <c r="G3" s="64"/>
    </row>
    <row r="4" spans="1:12" ht="37.5" customHeight="1" thickBot="1" x14ac:dyDescent="0.3">
      <c r="A4" s="61"/>
      <c r="B4" s="176" t="s">
        <v>0</v>
      </c>
      <c r="C4" s="179" t="s">
        <v>203</v>
      </c>
      <c r="D4" s="180"/>
      <c r="E4" s="185" t="s">
        <v>202</v>
      </c>
      <c r="F4" s="186"/>
      <c r="G4" s="186"/>
      <c r="H4" s="186"/>
      <c r="I4" s="186"/>
      <c r="J4" s="186"/>
      <c r="K4" s="186"/>
      <c r="L4" s="186"/>
    </row>
    <row r="5" spans="1:12" ht="37.5" customHeight="1" x14ac:dyDescent="0.25">
      <c r="B5" s="177"/>
      <c r="C5" s="181"/>
      <c r="D5" s="182"/>
      <c r="E5" s="239" t="s">
        <v>213</v>
      </c>
      <c r="F5" s="240" t="s">
        <v>114</v>
      </c>
      <c r="G5" s="239" t="s">
        <v>214</v>
      </c>
      <c r="H5" s="240" t="s">
        <v>114</v>
      </c>
      <c r="I5" s="243" t="s">
        <v>216</v>
      </c>
      <c r="J5" s="244" t="s">
        <v>114</v>
      </c>
      <c r="K5" s="243" t="s">
        <v>215</v>
      </c>
      <c r="L5" s="244" t="s">
        <v>114</v>
      </c>
    </row>
    <row r="6" spans="1:12" ht="19.5" customHeight="1" thickBot="1" x14ac:dyDescent="0.3">
      <c r="B6" s="178"/>
      <c r="C6" s="183"/>
      <c r="D6" s="184"/>
      <c r="E6" s="241"/>
      <c r="F6" s="242"/>
      <c r="G6" s="241"/>
      <c r="H6" s="242"/>
      <c r="I6" s="245"/>
      <c r="J6" s="246"/>
      <c r="K6" s="247"/>
      <c r="L6" s="246"/>
    </row>
    <row r="7" spans="1:12" ht="19.5" customHeight="1" x14ac:dyDescent="0.25">
      <c r="B7" s="171" t="s">
        <v>217</v>
      </c>
      <c r="C7" s="68" t="s">
        <v>218</v>
      </c>
      <c r="D7" s="68">
        <v>50</v>
      </c>
      <c r="E7" s="137" t="s">
        <v>228</v>
      </c>
      <c r="F7" s="130">
        <v>200</v>
      </c>
      <c r="G7" s="137" t="s">
        <v>231</v>
      </c>
      <c r="H7" s="162">
        <v>200</v>
      </c>
      <c r="I7" s="134" t="s">
        <v>236</v>
      </c>
      <c r="J7" s="167">
        <v>200</v>
      </c>
      <c r="K7" s="134" t="s">
        <v>238</v>
      </c>
      <c r="L7" s="167">
        <v>200</v>
      </c>
    </row>
    <row r="8" spans="1:12" ht="32.25" customHeight="1" x14ac:dyDescent="0.25">
      <c r="B8" s="171"/>
      <c r="C8" s="68" t="s">
        <v>205</v>
      </c>
      <c r="D8" s="68">
        <v>150</v>
      </c>
      <c r="E8" s="136"/>
      <c r="F8" s="130"/>
      <c r="G8" s="136"/>
      <c r="H8" s="162"/>
      <c r="I8" s="135"/>
      <c r="J8" s="168"/>
      <c r="K8" s="135"/>
      <c r="L8" s="168"/>
    </row>
    <row r="9" spans="1:12" ht="19.5" customHeight="1" x14ac:dyDescent="0.25">
      <c r="B9" s="171"/>
      <c r="C9" s="68" t="s">
        <v>206</v>
      </c>
      <c r="D9" s="68">
        <v>200</v>
      </c>
      <c r="E9" s="136"/>
      <c r="F9" s="130"/>
      <c r="G9" s="136"/>
      <c r="H9" s="162"/>
      <c r="I9" s="136"/>
      <c r="J9" s="130"/>
      <c r="K9" s="136"/>
      <c r="L9" s="130"/>
    </row>
    <row r="10" spans="1:12" ht="26.25" customHeight="1" x14ac:dyDescent="0.25">
      <c r="B10" s="171" t="s">
        <v>219</v>
      </c>
      <c r="C10" s="68" t="s">
        <v>220</v>
      </c>
      <c r="D10" s="68">
        <v>10</v>
      </c>
      <c r="E10" s="137" t="s">
        <v>229</v>
      </c>
      <c r="F10" s="130">
        <v>200</v>
      </c>
      <c r="G10" s="137" t="s">
        <v>232</v>
      </c>
      <c r="H10" s="162">
        <v>200</v>
      </c>
      <c r="I10" s="137" t="s">
        <v>240</v>
      </c>
      <c r="J10" s="130">
        <v>10</v>
      </c>
      <c r="K10" s="137" t="s">
        <v>237</v>
      </c>
      <c r="L10" s="130">
        <v>200</v>
      </c>
    </row>
    <row r="11" spans="1:12" ht="26.25" customHeight="1" x14ac:dyDescent="0.25">
      <c r="B11" s="171"/>
      <c r="C11" s="68" t="s">
        <v>209</v>
      </c>
      <c r="D11" s="68">
        <v>150</v>
      </c>
      <c r="E11" s="137"/>
      <c r="F11" s="130"/>
      <c r="G11" s="137"/>
      <c r="H11" s="162"/>
      <c r="I11" s="136"/>
      <c r="J11" s="130"/>
      <c r="K11" s="136"/>
      <c r="L11" s="130"/>
    </row>
    <row r="12" spans="1:12" ht="47.25" customHeight="1" x14ac:dyDescent="0.25">
      <c r="B12" s="171"/>
      <c r="C12" s="68" t="s">
        <v>210</v>
      </c>
      <c r="D12" s="68">
        <v>200</v>
      </c>
      <c r="E12" s="136"/>
      <c r="F12" s="130"/>
      <c r="G12" s="136"/>
      <c r="H12" s="162"/>
      <c r="I12" s="136"/>
      <c r="J12" s="130"/>
      <c r="K12" s="136"/>
      <c r="L12" s="130"/>
    </row>
    <row r="13" spans="1:12" x14ac:dyDescent="0.25">
      <c r="B13" s="187" t="s">
        <v>221</v>
      </c>
      <c r="C13" s="68" t="s">
        <v>222</v>
      </c>
      <c r="D13" s="68">
        <v>20</v>
      </c>
      <c r="E13" s="138" t="s">
        <v>230</v>
      </c>
      <c r="F13" s="169">
        <v>300</v>
      </c>
      <c r="G13" s="138" t="s">
        <v>233</v>
      </c>
      <c r="H13" s="163">
        <v>20</v>
      </c>
      <c r="I13" s="137" t="s">
        <v>241</v>
      </c>
      <c r="J13" s="130">
        <v>20</v>
      </c>
      <c r="K13" s="136">
        <v>12</v>
      </c>
      <c r="L13" s="130">
        <v>300</v>
      </c>
    </row>
    <row r="14" spans="1:12" ht="38.25" customHeight="1" x14ac:dyDescent="0.25">
      <c r="B14" s="187"/>
      <c r="C14" s="68" t="s">
        <v>211</v>
      </c>
      <c r="D14" s="68">
        <v>200</v>
      </c>
      <c r="E14" s="173"/>
      <c r="F14" s="172"/>
      <c r="G14" s="170"/>
      <c r="H14" s="164"/>
      <c r="I14" s="136"/>
      <c r="J14" s="130"/>
      <c r="K14" s="136"/>
      <c r="L14" s="130"/>
    </row>
    <row r="15" spans="1:12" ht="37.5" customHeight="1" x14ac:dyDescent="0.25">
      <c r="B15" s="187"/>
      <c r="C15" s="68" t="s">
        <v>212</v>
      </c>
      <c r="D15" s="68">
        <v>300</v>
      </c>
      <c r="E15" s="173"/>
      <c r="F15" s="172"/>
      <c r="G15" s="170"/>
      <c r="H15" s="164"/>
      <c r="I15" s="136"/>
      <c r="J15" s="130"/>
      <c r="K15" s="136"/>
      <c r="L15" s="130"/>
    </row>
    <row r="16" spans="1:12" ht="25.5" customHeight="1" x14ac:dyDescent="0.25">
      <c r="B16" s="174" t="s">
        <v>223</v>
      </c>
      <c r="C16" s="68" t="s">
        <v>207</v>
      </c>
      <c r="D16" s="68">
        <v>50</v>
      </c>
      <c r="E16" s="138" t="s">
        <v>235</v>
      </c>
      <c r="F16" s="169">
        <v>100</v>
      </c>
      <c r="G16" s="138" t="s">
        <v>234</v>
      </c>
      <c r="H16" s="165">
        <v>50</v>
      </c>
      <c r="I16" s="138" t="s">
        <v>235</v>
      </c>
      <c r="J16" s="130">
        <v>100</v>
      </c>
      <c r="K16" s="137" t="s">
        <v>239</v>
      </c>
      <c r="L16" s="130">
        <v>0</v>
      </c>
    </row>
    <row r="17" spans="2:12" ht="54" customHeight="1" x14ac:dyDescent="0.25">
      <c r="B17" s="174"/>
      <c r="C17" s="68" t="s">
        <v>224</v>
      </c>
      <c r="D17" s="68">
        <v>100</v>
      </c>
      <c r="E17" s="135"/>
      <c r="F17" s="168"/>
      <c r="G17" s="135"/>
      <c r="H17" s="166"/>
      <c r="I17" s="135"/>
      <c r="J17" s="130"/>
      <c r="K17" s="136"/>
      <c r="L17" s="130"/>
    </row>
    <row r="18" spans="2:12" x14ac:dyDescent="0.25">
      <c r="B18" s="139" t="s">
        <v>225</v>
      </c>
      <c r="C18" s="68" t="s">
        <v>226</v>
      </c>
      <c r="D18" s="68">
        <v>200</v>
      </c>
      <c r="E18" s="75"/>
      <c r="F18" s="79"/>
      <c r="G18" s="75"/>
      <c r="H18" s="78">
        <v>200</v>
      </c>
      <c r="I18" s="76"/>
      <c r="J18" s="74"/>
      <c r="K18" s="76"/>
      <c r="L18" s="74"/>
    </row>
    <row r="19" spans="2:12" ht="24" customHeight="1" x14ac:dyDescent="0.25">
      <c r="B19" s="140"/>
      <c r="C19" s="68" t="s">
        <v>227</v>
      </c>
      <c r="D19" s="73"/>
      <c r="E19" s="77"/>
      <c r="F19" s="83">
        <v>103</v>
      </c>
      <c r="G19" s="84"/>
      <c r="H19" s="83"/>
      <c r="I19" s="85"/>
      <c r="J19" s="83">
        <v>125</v>
      </c>
      <c r="K19" s="85"/>
      <c r="L19" s="86">
        <v>101</v>
      </c>
    </row>
    <row r="20" spans="2:12" ht="280.5" customHeight="1" x14ac:dyDescent="0.25">
      <c r="B20" s="151" t="s">
        <v>242</v>
      </c>
      <c r="C20" s="152"/>
      <c r="D20" s="69"/>
      <c r="E20" s="156" t="s">
        <v>243</v>
      </c>
      <c r="F20" s="157"/>
      <c r="G20" s="131" t="s">
        <v>244</v>
      </c>
      <c r="H20" s="132"/>
      <c r="I20" s="131" t="s">
        <v>245</v>
      </c>
      <c r="J20" s="132"/>
      <c r="K20" s="131"/>
      <c r="L20" s="133"/>
    </row>
    <row r="21" spans="2:12" s="65" customFormat="1" ht="37.5" customHeight="1" x14ac:dyDescent="0.25">
      <c r="B21" s="70"/>
      <c r="C21" s="70"/>
      <c r="D21" s="71">
        <f>+D9+D12+D15+D17+D18</f>
        <v>1000</v>
      </c>
      <c r="E21" s="153">
        <f>SUM(F7:F19)</f>
        <v>903</v>
      </c>
      <c r="F21" s="154"/>
      <c r="G21" s="153">
        <f>SUM(H7:H19)</f>
        <v>670</v>
      </c>
      <c r="H21" s="155"/>
      <c r="I21" s="153">
        <f>SUM(J7:J19)</f>
        <v>455</v>
      </c>
      <c r="J21" s="155"/>
      <c r="K21" s="153">
        <f>SUM(L7:L19)</f>
        <v>801</v>
      </c>
      <c r="L21" s="154"/>
    </row>
    <row r="22" spans="2:12" x14ac:dyDescent="0.25">
      <c r="B22" s="141" t="s">
        <v>208</v>
      </c>
      <c r="C22" s="141"/>
      <c r="D22" s="142"/>
      <c r="E22" s="143">
        <v>58100000</v>
      </c>
      <c r="F22" s="144"/>
      <c r="G22" s="147">
        <v>30000000</v>
      </c>
      <c r="H22" s="148"/>
      <c r="I22" s="158">
        <v>48000000</v>
      </c>
      <c r="J22" s="159"/>
      <c r="K22" s="158">
        <v>59458000</v>
      </c>
      <c r="L22" s="159"/>
    </row>
    <row r="23" spans="2:12" ht="15.75" thickBot="1" x14ac:dyDescent="0.3">
      <c r="B23" s="141"/>
      <c r="C23" s="141"/>
      <c r="D23" s="142"/>
      <c r="E23" s="145"/>
      <c r="F23" s="146"/>
      <c r="G23" s="149"/>
      <c r="H23" s="150"/>
      <c r="I23" s="160"/>
      <c r="J23" s="161"/>
      <c r="K23" s="160"/>
      <c r="L23" s="161"/>
    </row>
    <row r="26" spans="2:12" x14ac:dyDescent="0.25">
      <c r="B26"/>
      <c r="C26"/>
      <c r="D26" s="67"/>
      <c r="E26" s="67"/>
    </row>
    <row r="27" spans="2:12" x14ac:dyDescent="0.25">
      <c r="B27" s="63" t="s">
        <v>246</v>
      </c>
      <c r="D27" s="82">
        <f>(E27/E27)*200</f>
        <v>200</v>
      </c>
      <c r="E27" s="80">
        <f>+G22</f>
        <v>30000000</v>
      </c>
    </row>
    <row r="28" spans="2:12" x14ac:dyDescent="0.25">
      <c r="D28" s="82">
        <f>(E27/E28)*200</f>
        <v>125</v>
      </c>
      <c r="E28" s="80">
        <f>+I22</f>
        <v>48000000</v>
      </c>
    </row>
    <row r="29" spans="2:12" x14ac:dyDescent="0.25">
      <c r="D29" s="82">
        <f>(E27/E29)*200</f>
        <v>103.27022375215147</v>
      </c>
      <c r="E29" s="80">
        <f>+E22</f>
        <v>58100000</v>
      </c>
    </row>
    <row r="30" spans="2:12" x14ac:dyDescent="0.25">
      <c r="D30" s="82">
        <f>(E27/E30)*200</f>
        <v>100.91156782939217</v>
      </c>
      <c r="E30" s="80">
        <f>+K22</f>
        <v>59458000</v>
      </c>
    </row>
    <row r="31" spans="2:12" x14ac:dyDescent="0.25">
      <c r="D31" s="81"/>
    </row>
  </sheetData>
  <mergeCells count="64">
    <mergeCell ref="B7:B9"/>
    <mergeCell ref="B16:B17"/>
    <mergeCell ref="B1:G1"/>
    <mergeCell ref="B4:B6"/>
    <mergeCell ref="C4:D6"/>
    <mergeCell ref="E5:E6"/>
    <mergeCell ref="G5:G6"/>
    <mergeCell ref="E4:L4"/>
    <mergeCell ref="F5:F6"/>
    <mergeCell ref="H5:H6"/>
    <mergeCell ref="B2:L2"/>
    <mergeCell ref="J5:J6"/>
    <mergeCell ref="I5:I6"/>
    <mergeCell ref="B13:B15"/>
    <mergeCell ref="B10:B12"/>
    <mergeCell ref="F13:F15"/>
    <mergeCell ref="E13:E15"/>
    <mergeCell ref="E10:E12"/>
    <mergeCell ref="F10:F12"/>
    <mergeCell ref="E7:E9"/>
    <mergeCell ref="F16:F17"/>
    <mergeCell ref="G13:G15"/>
    <mergeCell ref="E16:E17"/>
    <mergeCell ref="F7:F9"/>
    <mergeCell ref="G7:G9"/>
    <mergeCell ref="G16:G17"/>
    <mergeCell ref="G10:G12"/>
    <mergeCell ref="I22:J23"/>
    <mergeCell ref="K22:L23"/>
    <mergeCell ref="I21:J21"/>
    <mergeCell ref="K21:L21"/>
    <mergeCell ref="H7:H9"/>
    <mergeCell ref="H13:H15"/>
    <mergeCell ref="H16:H17"/>
    <mergeCell ref="H10:H12"/>
    <mergeCell ref="L7:L9"/>
    <mergeCell ref="L10:L12"/>
    <mergeCell ref="J7:J9"/>
    <mergeCell ref="J10:J12"/>
    <mergeCell ref="B18:B19"/>
    <mergeCell ref="B22:D23"/>
    <mergeCell ref="E22:F23"/>
    <mergeCell ref="G22:H23"/>
    <mergeCell ref="B20:C20"/>
    <mergeCell ref="E21:F21"/>
    <mergeCell ref="G21:H21"/>
    <mergeCell ref="E20:F20"/>
    <mergeCell ref="G20:H20"/>
    <mergeCell ref="J13:J15"/>
    <mergeCell ref="J16:J17"/>
    <mergeCell ref="L5:L6"/>
    <mergeCell ref="K5:K6"/>
    <mergeCell ref="I20:J20"/>
    <mergeCell ref="K20:L20"/>
    <mergeCell ref="I7:I9"/>
    <mergeCell ref="I10:I12"/>
    <mergeCell ref="I13:I15"/>
    <mergeCell ref="I16:I17"/>
    <mergeCell ref="K7:K9"/>
    <mergeCell ref="K10:K12"/>
    <mergeCell ref="K13:K15"/>
    <mergeCell ref="K16:K17"/>
    <mergeCell ref="L13:L15"/>
    <mergeCell ref="L16:L17"/>
  </mergeCells>
  <pageMargins left="0.70866141732283472" right="0.70866141732283472" top="0.74803149606299213" bottom="0.74803149606299213" header="0.31496062992125984" footer="0.31496062992125984"/>
  <pageSetup paperSize="5" scale="7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6"/>
  <sheetViews>
    <sheetView topLeftCell="B1" zoomScale="90" zoomScaleNormal="90" workbookViewId="0">
      <selection activeCell="B1" sqref="B1:N1"/>
    </sheetView>
  </sheetViews>
  <sheetFormatPr baseColWidth="10" defaultRowHeight="15" x14ac:dyDescent="0.25"/>
  <cols>
    <col min="1" max="1" width="4.42578125" customWidth="1"/>
    <col min="2" max="2" width="13.140625" customWidth="1"/>
    <col min="3" max="3" width="13.7109375" customWidth="1"/>
    <col min="4" max="4" width="27.85546875" customWidth="1"/>
    <col min="5" max="5" width="23.28515625" customWidth="1"/>
    <col min="6" max="6" width="12" customWidth="1"/>
    <col min="7" max="7" width="21.7109375" customWidth="1"/>
    <col min="8" max="8" width="12.7109375" customWidth="1"/>
    <col min="9" max="9" width="27" customWidth="1"/>
    <col min="10" max="10" width="12" customWidth="1"/>
    <col min="11" max="11" width="26.42578125" customWidth="1"/>
    <col min="12" max="12" width="12" customWidth="1"/>
    <col min="13" max="13" width="26.42578125" customWidth="1"/>
    <col min="14" max="14" width="12" customWidth="1"/>
  </cols>
  <sheetData>
    <row r="1" spans="1:14" ht="18.75" x14ac:dyDescent="0.25">
      <c r="A1" s="12"/>
      <c r="B1" s="208" t="s">
        <v>151</v>
      </c>
      <c r="C1" s="208"/>
      <c r="D1" s="208"/>
      <c r="E1" s="208"/>
      <c r="F1" s="208"/>
      <c r="G1" s="208"/>
      <c r="H1" s="208"/>
      <c r="I1" s="208"/>
      <c r="J1" s="208"/>
      <c r="K1" s="208"/>
      <c r="L1" s="208"/>
      <c r="M1" s="208"/>
      <c r="N1" s="208"/>
    </row>
    <row r="2" spans="1:14" ht="3.75" customHeight="1" thickBot="1" x14ac:dyDescent="0.3">
      <c r="A2" s="12"/>
    </row>
    <row r="3" spans="1:14" ht="16.5" thickBot="1" x14ac:dyDescent="0.3">
      <c r="A3" s="12"/>
      <c r="B3" s="111" t="s">
        <v>0</v>
      </c>
      <c r="C3" s="111" t="s">
        <v>1</v>
      </c>
      <c r="D3" s="114" t="s">
        <v>88</v>
      </c>
      <c r="E3" s="115"/>
      <c r="F3" s="111" t="s">
        <v>89</v>
      </c>
      <c r="G3" s="209" t="s">
        <v>108</v>
      </c>
      <c r="H3" s="210"/>
      <c r="I3" s="210"/>
      <c r="J3" s="210"/>
      <c r="K3" s="210"/>
      <c r="L3" s="210"/>
      <c r="M3" s="210"/>
      <c r="N3" s="210"/>
    </row>
    <row r="4" spans="1:14" ht="15.75" customHeight="1" thickBot="1" x14ac:dyDescent="0.3">
      <c r="B4" s="112"/>
      <c r="C4" s="112"/>
      <c r="D4" s="116"/>
      <c r="E4" s="117"/>
      <c r="F4" s="112"/>
      <c r="G4" s="211" t="s">
        <v>109</v>
      </c>
      <c r="H4" s="211"/>
      <c r="I4" s="211" t="s">
        <v>110</v>
      </c>
      <c r="J4" s="211"/>
      <c r="K4" s="212" t="s">
        <v>111</v>
      </c>
      <c r="L4" s="213"/>
      <c r="M4" s="212" t="s">
        <v>112</v>
      </c>
      <c r="N4" s="213"/>
    </row>
    <row r="5" spans="1:14" ht="15.75" customHeight="1" thickBot="1" x14ac:dyDescent="0.3">
      <c r="B5" s="112"/>
      <c r="C5" s="112"/>
      <c r="D5" s="116"/>
      <c r="E5" s="117"/>
      <c r="F5" s="112"/>
      <c r="G5" s="211"/>
      <c r="H5" s="211"/>
      <c r="I5" s="211"/>
      <c r="J5" s="211"/>
      <c r="K5" s="214"/>
      <c r="L5" s="215"/>
      <c r="M5" s="214"/>
      <c r="N5" s="215"/>
    </row>
    <row r="6" spans="1:14" ht="24.75" customHeight="1" thickBot="1" x14ac:dyDescent="0.3">
      <c r="B6" s="113"/>
      <c r="C6" s="113"/>
      <c r="D6" s="118"/>
      <c r="E6" s="119"/>
      <c r="F6" s="113"/>
      <c r="G6" s="24" t="s">
        <v>113</v>
      </c>
      <c r="H6" s="25" t="s">
        <v>114</v>
      </c>
      <c r="I6" s="24" t="s">
        <v>113</v>
      </c>
      <c r="J6" s="25" t="s">
        <v>114</v>
      </c>
      <c r="K6" s="24" t="s">
        <v>113</v>
      </c>
      <c r="L6" s="25" t="s">
        <v>114</v>
      </c>
      <c r="M6" s="24" t="s">
        <v>113</v>
      </c>
      <c r="N6" s="25" t="s">
        <v>114</v>
      </c>
    </row>
    <row r="7" spans="1:14" ht="63.75" customHeight="1" thickBot="1" x14ac:dyDescent="0.3">
      <c r="B7" s="120" t="s">
        <v>2</v>
      </c>
      <c r="C7" s="120" t="s">
        <v>90</v>
      </c>
      <c r="D7" s="123" t="s">
        <v>91</v>
      </c>
      <c r="E7" s="124"/>
      <c r="F7" s="125">
        <v>250</v>
      </c>
      <c r="G7" s="120" t="s">
        <v>115</v>
      </c>
      <c r="H7" s="125">
        <v>200</v>
      </c>
      <c r="I7" s="125" t="s">
        <v>116</v>
      </c>
      <c r="J7" s="125">
        <v>0</v>
      </c>
      <c r="K7" s="202" t="s">
        <v>169</v>
      </c>
      <c r="L7" s="202">
        <v>0</v>
      </c>
      <c r="M7" s="202" t="s">
        <v>170</v>
      </c>
      <c r="N7" s="202">
        <v>250</v>
      </c>
    </row>
    <row r="8" spans="1:14" ht="15.75" thickBot="1" x14ac:dyDescent="0.3">
      <c r="B8" s="121"/>
      <c r="C8" s="121"/>
      <c r="D8" s="8" t="s">
        <v>92</v>
      </c>
      <c r="E8" s="8" t="s">
        <v>93</v>
      </c>
      <c r="F8" s="126"/>
      <c r="G8" s="121"/>
      <c r="H8" s="126"/>
      <c r="I8" s="126"/>
      <c r="J8" s="126"/>
      <c r="K8" s="202"/>
      <c r="L8" s="202"/>
      <c r="M8" s="202"/>
      <c r="N8" s="202"/>
    </row>
    <row r="9" spans="1:14" ht="15.75" thickBot="1" x14ac:dyDescent="0.3">
      <c r="B9" s="121"/>
      <c r="C9" s="121"/>
      <c r="D9" s="9" t="s">
        <v>94</v>
      </c>
      <c r="E9" s="9">
        <v>100</v>
      </c>
      <c r="F9" s="126"/>
      <c r="G9" s="121"/>
      <c r="H9" s="126"/>
      <c r="I9" s="126"/>
      <c r="J9" s="126"/>
      <c r="K9" s="202"/>
      <c r="L9" s="202"/>
      <c r="M9" s="202"/>
      <c r="N9" s="202"/>
    </row>
    <row r="10" spans="1:14" ht="15.75" thickBot="1" x14ac:dyDescent="0.3">
      <c r="B10" s="121"/>
      <c r="C10" s="121"/>
      <c r="D10" s="9" t="s">
        <v>95</v>
      </c>
      <c r="E10" s="9">
        <v>150</v>
      </c>
      <c r="F10" s="126"/>
      <c r="G10" s="121"/>
      <c r="H10" s="126"/>
      <c r="I10" s="126"/>
      <c r="J10" s="126"/>
      <c r="K10" s="202"/>
      <c r="L10" s="202"/>
      <c r="M10" s="202"/>
      <c r="N10" s="202"/>
    </row>
    <row r="11" spans="1:14" ht="15" customHeight="1" thickBot="1" x14ac:dyDescent="0.3">
      <c r="B11" s="121"/>
      <c r="C11" s="121"/>
      <c r="D11" s="9" t="s">
        <v>96</v>
      </c>
      <c r="E11" s="9">
        <v>200</v>
      </c>
      <c r="F11" s="126"/>
      <c r="G11" s="121"/>
      <c r="H11" s="126"/>
      <c r="I11" s="126"/>
      <c r="J11" s="126"/>
      <c r="K11" s="202"/>
      <c r="L11" s="202"/>
      <c r="M11" s="202"/>
      <c r="N11" s="202"/>
    </row>
    <row r="12" spans="1:14" ht="5.25" hidden="1" customHeight="1" x14ac:dyDescent="0.25">
      <c r="B12" s="121"/>
      <c r="C12" s="121"/>
      <c r="D12" s="128" t="s">
        <v>97</v>
      </c>
      <c r="E12" s="206">
        <v>250</v>
      </c>
      <c r="F12" s="127"/>
      <c r="G12" s="122"/>
      <c r="H12" s="127"/>
      <c r="I12" s="127"/>
      <c r="J12" s="127"/>
      <c r="K12" s="23"/>
      <c r="L12" s="23"/>
      <c r="M12" s="23"/>
      <c r="N12" s="23"/>
    </row>
    <row r="13" spans="1:14" ht="15.75" thickBot="1" x14ac:dyDescent="0.3">
      <c r="B13" s="121"/>
      <c r="C13" s="121"/>
      <c r="D13" s="199"/>
      <c r="E13" s="207"/>
      <c r="F13" s="22"/>
      <c r="G13" s="191">
        <v>200</v>
      </c>
      <c r="H13" s="192"/>
      <c r="I13" s="192"/>
      <c r="J13" s="193"/>
      <c r="K13" s="191">
        <v>250</v>
      </c>
      <c r="L13" s="192"/>
      <c r="M13" s="192"/>
      <c r="N13" s="193"/>
    </row>
    <row r="14" spans="1:14" ht="104.25" customHeight="1" thickBot="1" x14ac:dyDescent="0.3">
      <c r="B14" s="121"/>
      <c r="C14" s="121"/>
      <c r="D14" s="128" t="s">
        <v>98</v>
      </c>
      <c r="E14" s="129"/>
      <c r="F14" s="125">
        <v>100</v>
      </c>
      <c r="G14" s="26" t="s">
        <v>117</v>
      </c>
      <c r="H14" s="27">
        <v>0</v>
      </c>
      <c r="I14" s="26" t="s">
        <v>118</v>
      </c>
      <c r="J14" s="13">
        <v>0</v>
      </c>
      <c r="K14" s="59" t="s">
        <v>165</v>
      </c>
      <c r="L14" s="13">
        <v>0</v>
      </c>
      <c r="M14" s="59" t="s">
        <v>161</v>
      </c>
      <c r="N14" s="13">
        <v>0</v>
      </c>
    </row>
    <row r="15" spans="1:14" ht="96.75" thickBot="1" x14ac:dyDescent="0.3">
      <c r="B15" s="121"/>
      <c r="C15" s="121"/>
      <c r="D15" s="197"/>
      <c r="E15" s="198"/>
      <c r="F15" s="126"/>
      <c r="G15" s="26" t="s">
        <v>119</v>
      </c>
      <c r="H15" s="27">
        <v>20</v>
      </c>
      <c r="I15" s="26" t="s">
        <v>120</v>
      </c>
      <c r="J15" s="13">
        <v>0</v>
      </c>
      <c r="K15" s="59" t="s">
        <v>164</v>
      </c>
      <c r="L15" s="13">
        <v>20</v>
      </c>
      <c r="M15" s="59" t="s">
        <v>162</v>
      </c>
      <c r="N15" s="13">
        <v>0</v>
      </c>
    </row>
    <row r="16" spans="1:14" ht="108.75" customHeight="1" thickBot="1" x14ac:dyDescent="0.3">
      <c r="B16" s="121"/>
      <c r="C16" s="121"/>
      <c r="D16" s="197"/>
      <c r="E16" s="198"/>
      <c r="F16" s="126"/>
      <c r="G16" s="28" t="s">
        <v>121</v>
      </c>
      <c r="H16" s="27">
        <v>0</v>
      </c>
      <c r="I16" s="28" t="s">
        <v>122</v>
      </c>
      <c r="J16" s="13">
        <v>0</v>
      </c>
      <c r="K16" s="59" t="s">
        <v>171</v>
      </c>
      <c r="L16" s="13">
        <v>0</v>
      </c>
      <c r="M16" s="59" t="s">
        <v>163</v>
      </c>
      <c r="N16" s="13">
        <v>0</v>
      </c>
    </row>
    <row r="17" spans="2:14" ht="15.75" thickBot="1" x14ac:dyDescent="0.3">
      <c r="B17" s="121"/>
      <c r="C17" s="121"/>
      <c r="D17" s="197"/>
      <c r="E17" s="198"/>
      <c r="F17" s="126"/>
      <c r="G17" s="29" t="s">
        <v>123</v>
      </c>
      <c r="H17" s="27">
        <f>SUM(H12:H16)</f>
        <v>20</v>
      </c>
      <c r="I17" s="29" t="s">
        <v>123</v>
      </c>
      <c r="J17" s="13">
        <f>SUM(J14:J16)</f>
        <v>0</v>
      </c>
      <c r="K17" s="29" t="s">
        <v>123</v>
      </c>
      <c r="L17" s="13">
        <f>SUM(L14:L16)</f>
        <v>20</v>
      </c>
      <c r="M17" s="13"/>
      <c r="N17" s="13">
        <f>SUM(N14:N16)</f>
        <v>0</v>
      </c>
    </row>
    <row r="18" spans="2:14" ht="37.5" customHeight="1" thickBot="1" x14ac:dyDescent="0.3">
      <c r="B18" s="122"/>
      <c r="C18" s="122"/>
      <c r="D18" s="199"/>
      <c r="E18" s="200"/>
      <c r="F18" s="127"/>
      <c r="G18" s="203">
        <f>H17+J17</f>
        <v>20</v>
      </c>
      <c r="H18" s="204"/>
      <c r="I18" s="204"/>
      <c r="J18" s="205"/>
      <c r="K18" s="191">
        <v>20</v>
      </c>
      <c r="L18" s="192"/>
      <c r="M18" s="192"/>
      <c r="N18" s="193"/>
    </row>
    <row r="19" spans="2:14" ht="46.5" customHeight="1" thickBot="1" x14ac:dyDescent="0.3">
      <c r="B19" s="125" t="s">
        <v>99</v>
      </c>
      <c r="C19" s="125" t="s">
        <v>3</v>
      </c>
      <c r="D19" s="128" t="s">
        <v>100</v>
      </c>
      <c r="E19" s="129"/>
      <c r="F19" s="125">
        <v>50</v>
      </c>
      <c r="G19" s="201" t="s">
        <v>124</v>
      </c>
      <c r="H19" s="202">
        <v>5</v>
      </c>
      <c r="I19" s="31" t="s">
        <v>125</v>
      </c>
      <c r="J19" s="13">
        <v>5</v>
      </c>
      <c r="K19" s="58" t="s">
        <v>155</v>
      </c>
      <c r="L19" s="13">
        <v>5</v>
      </c>
      <c r="M19" s="59" t="s">
        <v>167</v>
      </c>
      <c r="N19" s="13">
        <v>5</v>
      </c>
    </row>
    <row r="20" spans="2:14" ht="36.75" thickBot="1" x14ac:dyDescent="0.3">
      <c r="B20" s="126"/>
      <c r="C20" s="126"/>
      <c r="D20" s="197"/>
      <c r="E20" s="198"/>
      <c r="F20" s="126"/>
      <c r="G20" s="201"/>
      <c r="H20" s="202"/>
      <c r="I20" s="31" t="s">
        <v>126</v>
      </c>
      <c r="J20" s="13">
        <v>5</v>
      </c>
      <c r="K20" s="58" t="s">
        <v>156</v>
      </c>
      <c r="L20" s="13">
        <v>0</v>
      </c>
      <c r="M20" s="59" t="s">
        <v>166</v>
      </c>
      <c r="N20" s="13">
        <v>5</v>
      </c>
    </row>
    <row r="21" spans="2:14" ht="67.5" customHeight="1" thickBot="1" x14ac:dyDescent="0.3">
      <c r="B21" s="126"/>
      <c r="C21" s="126"/>
      <c r="D21" s="197"/>
      <c r="E21" s="198"/>
      <c r="F21" s="126"/>
      <c r="G21" s="201" t="s">
        <v>127</v>
      </c>
      <c r="H21" s="202">
        <v>0</v>
      </c>
      <c r="I21" s="31" t="s">
        <v>128</v>
      </c>
      <c r="J21" s="13">
        <v>5</v>
      </c>
      <c r="K21" s="58" t="s">
        <v>158</v>
      </c>
      <c r="L21" s="13">
        <v>0</v>
      </c>
      <c r="M21" s="59" t="s">
        <v>168</v>
      </c>
      <c r="N21" s="13">
        <v>5</v>
      </c>
    </row>
    <row r="22" spans="2:14" ht="39" customHeight="1" thickBot="1" x14ac:dyDescent="0.3">
      <c r="B22" s="126"/>
      <c r="C22" s="126"/>
      <c r="D22" s="197"/>
      <c r="E22" s="198"/>
      <c r="F22" s="126"/>
      <c r="G22" s="201"/>
      <c r="H22" s="202"/>
      <c r="I22" s="31" t="s">
        <v>129</v>
      </c>
      <c r="J22" s="13">
        <v>5</v>
      </c>
      <c r="K22" s="58" t="s">
        <v>157</v>
      </c>
      <c r="L22" s="13">
        <v>0</v>
      </c>
      <c r="M22" s="13" t="s">
        <v>171</v>
      </c>
      <c r="N22" s="13">
        <v>0</v>
      </c>
    </row>
    <row r="23" spans="2:14" ht="39.75" customHeight="1" thickBot="1" x14ac:dyDescent="0.3">
      <c r="B23" s="126"/>
      <c r="C23" s="126"/>
      <c r="D23" s="197"/>
      <c r="E23" s="198"/>
      <c r="F23" s="126"/>
      <c r="G23" s="26" t="s">
        <v>130</v>
      </c>
      <c r="H23" s="27">
        <v>5</v>
      </c>
      <c r="I23" s="31" t="s">
        <v>131</v>
      </c>
      <c r="J23" s="13">
        <v>5</v>
      </c>
      <c r="K23" s="58" t="s">
        <v>159</v>
      </c>
      <c r="L23" s="13">
        <v>5</v>
      </c>
      <c r="M23" s="13" t="s">
        <v>171</v>
      </c>
      <c r="N23" s="13">
        <v>0</v>
      </c>
    </row>
    <row r="24" spans="2:14" ht="87.75" customHeight="1" thickBot="1" x14ac:dyDescent="0.3">
      <c r="B24" s="126"/>
      <c r="C24" s="126"/>
      <c r="D24" s="197"/>
      <c r="E24" s="198"/>
      <c r="F24" s="126"/>
      <c r="G24" s="31" t="s">
        <v>132</v>
      </c>
      <c r="H24" s="13">
        <v>5</v>
      </c>
      <c r="I24" s="31" t="s">
        <v>133</v>
      </c>
      <c r="J24" s="13">
        <v>0</v>
      </c>
      <c r="K24" s="58" t="s">
        <v>160</v>
      </c>
      <c r="L24" s="13">
        <v>0</v>
      </c>
      <c r="M24" s="13" t="s">
        <v>171</v>
      </c>
      <c r="N24" s="13">
        <v>0</v>
      </c>
    </row>
    <row r="25" spans="2:14" ht="87.75" customHeight="1" thickBot="1" x14ac:dyDescent="0.3">
      <c r="B25" s="126"/>
      <c r="C25" s="126"/>
      <c r="D25" s="197"/>
      <c r="E25" s="198"/>
      <c r="F25" s="126"/>
      <c r="G25" s="32" t="s">
        <v>123</v>
      </c>
      <c r="H25" s="13">
        <f>SUM(H19:H24)</f>
        <v>15</v>
      </c>
      <c r="I25" s="32" t="s">
        <v>123</v>
      </c>
      <c r="J25" s="13">
        <f>SUM(J19:J24)</f>
        <v>25</v>
      </c>
      <c r="K25" s="60" t="s">
        <v>123</v>
      </c>
      <c r="L25" s="13">
        <f>SUM(L19:L24)</f>
        <v>10</v>
      </c>
      <c r="M25" s="13" t="s">
        <v>171</v>
      </c>
      <c r="N25" s="13">
        <f>SUM(N19:N24)</f>
        <v>15</v>
      </c>
    </row>
    <row r="26" spans="2:14" ht="39.75" customHeight="1" thickBot="1" x14ac:dyDescent="0.3">
      <c r="B26" s="127"/>
      <c r="C26" s="127"/>
      <c r="D26" s="199"/>
      <c r="E26" s="200"/>
      <c r="F26" s="127"/>
      <c r="G26" s="191">
        <f>H25+J25</f>
        <v>40</v>
      </c>
      <c r="H26" s="192"/>
      <c r="I26" s="192"/>
      <c r="J26" s="193"/>
      <c r="K26" s="191">
        <f>L25+N25</f>
        <v>25</v>
      </c>
      <c r="L26" s="192"/>
      <c r="M26" s="192"/>
      <c r="N26" s="193"/>
    </row>
    <row r="27" spans="2:14" ht="36.75" customHeight="1" thickBot="1" x14ac:dyDescent="0.3">
      <c r="B27" s="120" t="s">
        <v>101</v>
      </c>
      <c r="C27" s="120" t="s">
        <v>102</v>
      </c>
      <c r="D27" s="128" t="s">
        <v>103</v>
      </c>
      <c r="E27" s="129"/>
      <c r="F27" s="125">
        <v>100</v>
      </c>
      <c r="G27" s="120" t="s">
        <v>134</v>
      </c>
      <c r="H27" s="125">
        <v>10</v>
      </c>
      <c r="I27" s="31" t="s">
        <v>135</v>
      </c>
      <c r="J27" s="13">
        <v>10</v>
      </c>
      <c r="K27" s="13" t="s">
        <v>180</v>
      </c>
      <c r="L27" s="13">
        <v>10</v>
      </c>
      <c r="M27" s="13" t="s">
        <v>188</v>
      </c>
      <c r="N27" s="13">
        <v>10</v>
      </c>
    </row>
    <row r="28" spans="2:14" ht="24.75" thickBot="1" x14ac:dyDescent="0.3">
      <c r="B28" s="121"/>
      <c r="C28" s="121"/>
      <c r="D28" s="197"/>
      <c r="E28" s="198"/>
      <c r="F28" s="126"/>
      <c r="G28" s="121"/>
      <c r="H28" s="126"/>
      <c r="I28" s="31" t="s">
        <v>136</v>
      </c>
      <c r="J28" s="13">
        <v>10</v>
      </c>
      <c r="K28" s="13" t="s">
        <v>183</v>
      </c>
      <c r="L28" s="13">
        <v>10</v>
      </c>
      <c r="M28" s="13" t="s">
        <v>189</v>
      </c>
      <c r="N28" s="13">
        <v>10</v>
      </c>
    </row>
    <row r="29" spans="2:14" ht="52.5" customHeight="1" thickBot="1" x14ac:dyDescent="0.3">
      <c r="B29" s="121"/>
      <c r="C29" s="121"/>
      <c r="D29" s="197"/>
      <c r="E29" s="198"/>
      <c r="F29" s="126"/>
      <c r="G29" s="121"/>
      <c r="H29" s="126"/>
      <c r="I29" s="31" t="s">
        <v>137</v>
      </c>
      <c r="J29" s="13">
        <v>10</v>
      </c>
      <c r="K29" s="13" t="s">
        <v>174</v>
      </c>
      <c r="L29" s="13">
        <v>5</v>
      </c>
      <c r="M29" s="13" t="s">
        <v>178</v>
      </c>
      <c r="N29" s="13">
        <v>10</v>
      </c>
    </row>
    <row r="30" spans="2:14" ht="39.75" customHeight="1" thickBot="1" x14ac:dyDescent="0.3">
      <c r="B30" s="121"/>
      <c r="C30" s="121"/>
      <c r="D30" s="197"/>
      <c r="E30" s="198"/>
      <c r="F30" s="126"/>
      <c r="G30" s="122"/>
      <c r="H30" s="127"/>
      <c r="I30" s="31" t="s">
        <v>138</v>
      </c>
      <c r="J30" s="13">
        <v>10</v>
      </c>
      <c r="K30" s="13" t="s">
        <v>179</v>
      </c>
      <c r="L30" s="13">
        <v>10</v>
      </c>
      <c r="M30" s="13" t="s">
        <v>176</v>
      </c>
      <c r="N30" s="13">
        <v>10</v>
      </c>
    </row>
    <row r="31" spans="2:14" ht="38.25" customHeight="1" thickBot="1" x14ac:dyDescent="0.3">
      <c r="B31" s="121"/>
      <c r="C31" s="121"/>
      <c r="D31" s="197"/>
      <c r="E31" s="198"/>
      <c r="F31" s="126"/>
      <c r="G31" s="120" t="s">
        <v>139</v>
      </c>
      <c r="H31" s="125">
        <v>10</v>
      </c>
      <c r="I31" s="31" t="s">
        <v>140</v>
      </c>
      <c r="J31" s="13">
        <v>10</v>
      </c>
      <c r="K31" s="13" t="s">
        <v>175</v>
      </c>
      <c r="L31" s="13">
        <v>10</v>
      </c>
      <c r="M31" s="13" t="s">
        <v>187</v>
      </c>
      <c r="N31" s="13">
        <v>10</v>
      </c>
    </row>
    <row r="32" spans="2:14" ht="48.75" thickBot="1" x14ac:dyDescent="0.3">
      <c r="B32" s="121"/>
      <c r="C32" s="121"/>
      <c r="D32" s="197"/>
      <c r="E32" s="198"/>
      <c r="F32" s="126"/>
      <c r="G32" s="121"/>
      <c r="H32" s="126"/>
      <c r="I32" s="31" t="s">
        <v>141</v>
      </c>
      <c r="J32" s="13">
        <v>10</v>
      </c>
      <c r="K32" s="13" t="s">
        <v>182</v>
      </c>
      <c r="L32" s="13">
        <v>10</v>
      </c>
      <c r="M32" s="13" t="s">
        <v>173</v>
      </c>
      <c r="N32" s="13">
        <v>10</v>
      </c>
    </row>
    <row r="33" spans="2:14" ht="26.25" customHeight="1" thickBot="1" x14ac:dyDescent="0.3">
      <c r="B33" s="121"/>
      <c r="C33" s="121"/>
      <c r="D33" s="197"/>
      <c r="E33" s="198"/>
      <c r="F33" s="126"/>
      <c r="G33" s="121"/>
      <c r="H33" s="126"/>
      <c r="I33" s="31" t="s">
        <v>142</v>
      </c>
      <c r="J33" s="13">
        <v>10</v>
      </c>
      <c r="K33" s="13" t="s">
        <v>184</v>
      </c>
      <c r="L33" s="13">
        <v>10</v>
      </c>
      <c r="M33" s="13" t="s">
        <v>172</v>
      </c>
      <c r="N33" s="13">
        <v>10</v>
      </c>
    </row>
    <row r="34" spans="2:14" ht="30" customHeight="1" thickBot="1" x14ac:dyDescent="0.3">
      <c r="B34" s="121"/>
      <c r="C34" s="121"/>
      <c r="D34" s="197"/>
      <c r="E34" s="198"/>
      <c r="F34" s="126"/>
      <c r="G34" s="122"/>
      <c r="H34" s="127"/>
      <c r="I34" s="31" t="s">
        <v>143</v>
      </c>
      <c r="J34" s="13">
        <v>10</v>
      </c>
      <c r="K34" s="13" t="s">
        <v>181</v>
      </c>
      <c r="L34" s="13">
        <v>10</v>
      </c>
      <c r="M34" s="13" t="s">
        <v>186</v>
      </c>
      <c r="N34" s="13">
        <v>10</v>
      </c>
    </row>
    <row r="35" spans="2:14" ht="30" customHeight="1" thickBot="1" x14ac:dyDescent="0.3">
      <c r="B35" s="121"/>
      <c r="C35" s="121"/>
      <c r="D35" s="197"/>
      <c r="E35" s="198"/>
      <c r="F35" s="126"/>
      <c r="G35" s="58"/>
      <c r="H35" s="13"/>
      <c r="I35" s="58"/>
      <c r="J35" s="13"/>
      <c r="K35" s="13" t="s">
        <v>185</v>
      </c>
      <c r="L35" s="13">
        <v>10</v>
      </c>
      <c r="M35" s="13" t="s">
        <v>177</v>
      </c>
      <c r="N35" s="13">
        <v>10</v>
      </c>
    </row>
    <row r="36" spans="2:14" ht="30" customHeight="1" thickBot="1" x14ac:dyDescent="0.3">
      <c r="B36" s="121"/>
      <c r="C36" s="121"/>
      <c r="D36" s="197"/>
      <c r="E36" s="198"/>
      <c r="F36" s="126"/>
      <c r="G36" s="32" t="s">
        <v>123</v>
      </c>
      <c r="H36" s="13">
        <f>SUM(H27:H34)</f>
        <v>20</v>
      </c>
      <c r="I36" s="32" t="s">
        <v>123</v>
      </c>
      <c r="J36" s="13">
        <f>SUM(J27:J34)</f>
        <v>80</v>
      </c>
      <c r="K36" s="60" t="s">
        <v>123</v>
      </c>
      <c r="L36" s="13">
        <f>SUM(L27:L35)</f>
        <v>85</v>
      </c>
      <c r="M36" s="13" t="s">
        <v>123</v>
      </c>
      <c r="N36" s="13">
        <f>SUM(N27:N35)</f>
        <v>90</v>
      </c>
    </row>
    <row r="37" spans="2:14" ht="30" customHeight="1" thickBot="1" x14ac:dyDescent="0.3">
      <c r="B37" s="121"/>
      <c r="C37" s="121"/>
      <c r="D37" s="199"/>
      <c r="E37" s="200"/>
      <c r="F37" s="127"/>
      <c r="G37" s="191">
        <f>H36+J36</f>
        <v>100</v>
      </c>
      <c r="H37" s="192"/>
      <c r="I37" s="192"/>
      <c r="J37" s="193"/>
      <c r="K37" s="191">
        <v>100</v>
      </c>
      <c r="L37" s="192"/>
      <c r="M37" s="192"/>
      <c r="N37" s="193"/>
    </row>
    <row r="38" spans="2:14" ht="48.75" thickBot="1" x14ac:dyDescent="0.3">
      <c r="B38" s="121"/>
      <c r="C38" s="121"/>
      <c r="D38" s="128" t="s">
        <v>104</v>
      </c>
      <c r="E38" s="129"/>
      <c r="F38" s="125">
        <v>100</v>
      </c>
      <c r="G38" s="13"/>
      <c r="H38" s="13"/>
      <c r="I38" s="59"/>
      <c r="J38" s="13"/>
      <c r="K38" s="59" t="s">
        <v>190</v>
      </c>
      <c r="L38" s="13">
        <v>5</v>
      </c>
      <c r="M38" s="59" t="s">
        <v>193</v>
      </c>
      <c r="N38" s="13">
        <v>5</v>
      </c>
    </row>
    <row r="39" spans="2:14" ht="60.75" thickBot="1" x14ac:dyDescent="0.3">
      <c r="B39" s="121"/>
      <c r="C39" s="121"/>
      <c r="D39" s="197"/>
      <c r="E39" s="198"/>
      <c r="F39" s="126"/>
      <c r="G39" s="13"/>
      <c r="H39" s="13"/>
      <c r="I39" s="59"/>
      <c r="J39" s="13"/>
      <c r="K39" s="59" t="s">
        <v>191</v>
      </c>
      <c r="L39" s="13">
        <v>5</v>
      </c>
      <c r="M39" s="59" t="s">
        <v>194</v>
      </c>
      <c r="N39" s="13">
        <v>5</v>
      </c>
    </row>
    <row r="40" spans="2:14" ht="48.75" thickBot="1" x14ac:dyDescent="0.3">
      <c r="B40" s="121"/>
      <c r="C40" s="121"/>
      <c r="D40" s="197"/>
      <c r="E40" s="198"/>
      <c r="F40" s="126"/>
      <c r="G40" s="13"/>
      <c r="H40" s="13"/>
      <c r="I40" s="59"/>
      <c r="J40" s="13"/>
      <c r="K40" s="59" t="s">
        <v>192</v>
      </c>
      <c r="L40" s="13">
        <v>5</v>
      </c>
      <c r="M40" s="59" t="s">
        <v>195</v>
      </c>
      <c r="N40" s="13">
        <v>5</v>
      </c>
    </row>
    <row r="41" spans="2:14" ht="48.75" thickBot="1" x14ac:dyDescent="0.3">
      <c r="B41" s="121"/>
      <c r="C41" s="121"/>
      <c r="D41" s="197"/>
      <c r="E41" s="198"/>
      <c r="F41" s="126"/>
      <c r="G41" s="13"/>
      <c r="H41" s="13"/>
      <c r="I41" s="59"/>
      <c r="J41" s="13"/>
      <c r="K41" s="13"/>
      <c r="L41" s="13"/>
      <c r="M41" s="59" t="s">
        <v>196</v>
      </c>
      <c r="N41" s="13">
        <v>5</v>
      </c>
    </row>
    <row r="42" spans="2:14" ht="48.75" thickBot="1" x14ac:dyDescent="0.3">
      <c r="B42" s="121"/>
      <c r="C42" s="121"/>
      <c r="D42" s="197"/>
      <c r="E42" s="198"/>
      <c r="F42" s="126"/>
      <c r="G42" s="13"/>
      <c r="H42" s="13"/>
      <c r="I42" s="59"/>
      <c r="J42" s="13"/>
      <c r="K42" s="13"/>
      <c r="L42" s="13"/>
      <c r="M42" s="59" t="s">
        <v>197</v>
      </c>
      <c r="N42" s="13">
        <v>5</v>
      </c>
    </row>
    <row r="43" spans="2:14" ht="48.75" thickBot="1" x14ac:dyDescent="0.3">
      <c r="B43" s="121"/>
      <c r="C43" s="121"/>
      <c r="D43" s="197"/>
      <c r="E43" s="198"/>
      <c r="F43" s="126"/>
      <c r="G43" s="13"/>
      <c r="H43" s="13"/>
      <c r="I43" s="59"/>
      <c r="J43" s="13"/>
      <c r="K43" s="13"/>
      <c r="L43" s="13"/>
      <c r="M43" s="59" t="s">
        <v>198</v>
      </c>
      <c r="N43" s="13">
        <v>5</v>
      </c>
    </row>
    <row r="44" spans="2:14" ht="48.75" thickBot="1" x14ac:dyDescent="0.3">
      <c r="B44" s="121"/>
      <c r="C44" s="121"/>
      <c r="D44" s="197"/>
      <c r="E44" s="198"/>
      <c r="F44" s="126"/>
      <c r="G44" s="13"/>
      <c r="H44" s="13"/>
      <c r="I44" s="59"/>
      <c r="J44" s="13"/>
      <c r="K44" s="13"/>
      <c r="L44" s="13"/>
      <c r="M44" s="59" t="s">
        <v>199</v>
      </c>
      <c r="N44" s="13">
        <v>5</v>
      </c>
    </row>
    <row r="45" spans="2:14" ht="60.75" thickBot="1" x14ac:dyDescent="0.3">
      <c r="B45" s="121"/>
      <c r="C45" s="121"/>
      <c r="D45" s="197"/>
      <c r="E45" s="198"/>
      <c r="F45" s="126"/>
      <c r="G45" s="13"/>
      <c r="H45" s="13"/>
      <c r="I45" s="59"/>
      <c r="J45" s="13"/>
      <c r="K45" s="13"/>
      <c r="L45" s="13"/>
      <c r="M45" s="59" t="s">
        <v>200</v>
      </c>
      <c r="N45" s="13">
        <v>5</v>
      </c>
    </row>
    <row r="46" spans="2:14" ht="48.75" thickBot="1" x14ac:dyDescent="0.3">
      <c r="B46" s="121"/>
      <c r="C46" s="121"/>
      <c r="D46" s="197"/>
      <c r="E46" s="198"/>
      <c r="F46" s="126"/>
      <c r="G46" s="13"/>
      <c r="H46" s="13"/>
      <c r="I46" s="59"/>
      <c r="J46" s="13"/>
      <c r="K46" s="13"/>
      <c r="L46" s="13"/>
      <c r="M46" s="59" t="s">
        <v>201</v>
      </c>
      <c r="N46" s="13">
        <v>5</v>
      </c>
    </row>
    <row r="47" spans="2:14" ht="15.75" thickBot="1" x14ac:dyDescent="0.3">
      <c r="B47" s="121"/>
      <c r="C47" s="121"/>
      <c r="D47" s="197"/>
      <c r="E47" s="198"/>
      <c r="F47" s="126"/>
      <c r="G47" s="29" t="s">
        <v>123</v>
      </c>
      <c r="H47" s="13">
        <f>SUM(H38:H46)</f>
        <v>0</v>
      </c>
      <c r="I47" s="13"/>
      <c r="J47" s="13">
        <f>SUM(J38:J46)</f>
        <v>0</v>
      </c>
      <c r="K47" s="29" t="s">
        <v>123</v>
      </c>
      <c r="L47" s="13">
        <f>SUM(L38:L46)</f>
        <v>15</v>
      </c>
      <c r="M47" s="13"/>
      <c r="N47" s="13">
        <f>SUM(N38:N46)</f>
        <v>45</v>
      </c>
    </row>
    <row r="48" spans="2:14" ht="15.75" thickBot="1" x14ac:dyDescent="0.3">
      <c r="B48" s="121"/>
      <c r="C48" s="121"/>
      <c r="D48" s="197"/>
      <c r="E48" s="198"/>
      <c r="F48" s="126"/>
      <c r="G48" s="191">
        <f>J47+H47</f>
        <v>0</v>
      </c>
      <c r="H48" s="192"/>
      <c r="I48" s="192"/>
      <c r="J48" s="193"/>
      <c r="K48" s="191">
        <f>N47+L47</f>
        <v>60</v>
      </c>
      <c r="L48" s="192"/>
      <c r="M48" s="192"/>
      <c r="N48" s="193"/>
    </row>
    <row r="49" spans="2:18" ht="108" customHeight="1" thickBot="1" x14ac:dyDescent="0.3">
      <c r="B49" s="122"/>
      <c r="C49" s="122"/>
      <c r="D49" s="123" t="s">
        <v>105</v>
      </c>
      <c r="E49" s="124"/>
      <c r="F49" s="13">
        <v>50</v>
      </c>
      <c r="G49" s="32" t="s">
        <v>123</v>
      </c>
      <c r="H49" s="13">
        <f>5*10</f>
        <v>50</v>
      </c>
      <c r="I49" s="32" t="s">
        <v>123</v>
      </c>
      <c r="J49" s="13">
        <v>0</v>
      </c>
      <c r="K49" s="13"/>
      <c r="L49" s="13"/>
      <c r="M49" s="13"/>
      <c r="N49" s="13"/>
    </row>
    <row r="50" spans="2:18" ht="15.75" thickBot="1" x14ac:dyDescent="0.3">
      <c r="B50" s="33"/>
      <c r="C50" s="34"/>
      <c r="D50" s="35"/>
      <c r="E50" s="35"/>
      <c r="F50" s="13"/>
      <c r="G50" s="191">
        <f>H49+J49</f>
        <v>50</v>
      </c>
      <c r="H50" s="192"/>
      <c r="I50" s="192"/>
      <c r="J50" s="193"/>
      <c r="K50" s="30"/>
      <c r="L50" s="30"/>
      <c r="M50" s="30"/>
      <c r="N50" s="30"/>
    </row>
    <row r="51" spans="2:18" s="16" customFormat="1" ht="13.5" customHeight="1" thickBot="1" x14ac:dyDescent="0.3">
      <c r="B51" s="17" t="s">
        <v>106</v>
      </c>
      <c r="C51" s="18"/>
      <c r="D51" s="18"/>
      <c r="E51" s="18"/>
      <c r="F51" s="13">
        <v>50</v>
      </c>
      <c r="G51" s="188">
        <f>G13+G18+G26+G37+G48+G50</f>
        <v>410</v>
      </c>
      <c r="H51" s="189"/>
      <c r="I51" s="189"/>
      <c r="J51" s="190"/>
      <c r="K51" s="188">
        <f>K13+K18+K26+K37+K48+K50</f>
        <v>455</v>
      </c>
      <c r="L51" s="189"/>
      <c r="M51" s="189"/>
      <c r="N51" s="190"/>
    </row>
    <row r="52" spans="2:18" ht="8.25" customHeight="1" thickBot="1" x14ac:dyDescent="0.3">
      <c r="B52" s="36"/>
      <c r="F52" s="15"/>
    </row>
    <row r="53" spans="2:18" ht="12" hidden="1" customHeight="1" thickBot="1" x14ac:dyDescent="0.3">
      <c r="B53" s="19" t="s">
        <v>144</v>
      </c>
      <c r="C53" s="37"/>
      <c r="D53" s="37"/>
      <c r="E53" s="37"/>
      <c r="G53" s="37"/>
      <c r="H53" s="37"/>
      <c r="I53" s="37"/>
      <c r="J53" s="37"/>
      <c r="K53" s="37"/>
      <c r="L53" s="37"/>
      <c r="M53" s="37"/>
      <c r="N53" s="37"/>
      <c r="O53" s="38"/>
      <c r="P53" s="38"/>
      <c r="Q53" s="38"/>
      <c r="R53" s="38"/>
    </row>
    <row r="54" spans="2:18" ht="69.75" hidden="1" customHeight="1" x14ac:dyDescent="0.25">
      <c r="B54" s="39" t="s">
        <v>145</v>
      </c>
      <c r="C54" s="40"/>
      <c r="D54" s="40"/>
      <c r="E54" s="40"/>
      <c r="F54" s="37"/>
      <c r="G54" s="40"/>
      <c r="H54" s="40"/>
      <c r="I54" s="40"/>
      <c r="J54" s="40"/>
      <c r="K54" s="40"/>
      <c r="L54" s="40"/>
      <c r="M54" s="40"/>
      <c r="N54" s="40"/>
      <c r="O54" s="41"/>
      <c r="P54" s="41"/>
      <c r="Q54" s="41"/>
      <c r="R54" s="41"/>
    </row>
    <row r="55" spans="2:18" ht="39" hidden="1" customHeight="1" x14ac:dyDescent="0.25">
      <c r="B55" s="42" t="s">
        <v>146</v>
      </c>
      <c r="C55" s="43"/>
      <c r="D55" s="43"/>
      <c r="E55" s="43"/>
      <c r="F55" s="40"/>
      <c r="G55" s="43"/>
      <c r="H55" s="43"/>
      <c r="I55" s="43"/>
      <c r="J55" s="43"/>
      <c r="K55" s="43"/>
      <c r="L55" s="43"/>
      <c r="M55" s="43"/>
      <c r="N55" s="43"/>
      <c r="O55" s="41"/>
      <c r="P55" s="41"/>
      <c r="Q55" s="41"/>
      <c r="R55" s="41"/>
    </row>
    <row r="56" spans="2:18" ht="15" hidden="1" customHeight="1" x14ac:dyDescent="0.25">
      <c r="B56" s="44" t="s">
        <v>147</v>
      </c>
      <c r="C56" s="45"/>
      <c r="D56" s="45"/>
      <c r="E56" s="45"/>
      <c r="F56" s="43"/>
      <c r="G56" s="45"/>
      <c r="H56" s="45"/>
      <c r="I56" s="45"/>
      <c r="J56" s="45"/>
      <c r="K56" s="45"/>
      <c r="L56" s="45"/>
      <c r="M56" s="45"/>
      <c r="N56" s="45"/>
      <c r="O56" s="46"/>
      <c r="P56" s="46"/>
      <c r="Q56" s="46"/>
      <c r="R56" s="46"/>
    </row>
    <row r="57" spans="2:18" ht="15" hidden="1" customHeight="1" x14ac:dyDescent="0.25">
      <c r="B57" s="47"/>
      <c r="C57" s="48"/>
      <c r="D57" s="48"/>
      <c r="E57" s="48"/>
      <c r="F57" s="45"/>
      <c r="G57" s="48"/>
      <c r="H57" s="48"/>
      <c r="I57" s="48"/>
      <c r="J57" s="48"/>
      <c r="K57" s="48"/>
      <c r="L57" s="48"/>
      <c r="M57" s="48"/>
      <c r="N57" s="48"/>
      <c r="O57" s="46"/>
      <c r="P57" s="46"/>
      <c r="Q57" s="46"/>
      <c r="R57" s="46"/>
    </row>
    <row r="58" spans="2:18" hidden="1" x14ac:dyDescent="0.25">
      <c r="B58" s="50"/>
      <c r="C58" s="51"/>
      <c r="D58" s="52"/>
      <c r="E58" s="52"/>
      <c r="F58" s="48"/>
      <c r="G58" s="52"/>
      <c r="H58" s="52"/>
      <c r="I58" s="52"/>
      <c r="J58" s="52"/>
      <c r="K58" s="52"/>
      <c r="L58" s="52"/>
      <c r="M58" s="52"/>
      <c r="N58" s="52"/>
      <c r="O58" s="54"/>
      <c r="P58" s="54"/>
      <c r="Q58" s="54"/>
      <c r="R58" s="54"/>
    </row>
    <row r="59" spans="2:18" ht="17.25" hidden="1" customHeight="1" x14ac:dyDescent="0.25">
      <c r="B59" s="116" t="s">
        <v>148</v>
      </c>
      <c r="C59" s="196"/>
      <c r="D59" s="196"/>
      <c r="E59" s="196"/>
      <c r="F59" s="52"/>
      <c r="G59" s="55"/>
      <c r="H59" s="55"/>
      <c r="I59" s="55"/>
      <c r="J59" s="55"/>
      <c r="K59" s="55"/>
      <c r="L59" s="55"/>
      <c r="M59" s="55"/>
      <c r="N59" s="55"/>
      <c r="P59" s="56"/>
      <c r="Q59" s="56"/>
      <c r="R59" s="56"/>
    </row>
    <row r="60" spans="2:18" ht="11.25" hidden="1" customHeight="1" thickBot="1" x14ac:dyDescent="0.3">
      <c r="B60" s="194" t="s">
        <v>149</v>
      </c>
      <c r="C60" s="195"/>
      <c r="D60" s="195"/>
      <c r="E60" s="195"/>
      <c r="F60" s="55" t="s">
        <v>150</v>
      </c>
      <c r="G60" s="57"/>
      <c r="H60" s="57"/>
      <c r="I60" s="57"/>
      <c r="J60" s="57"/>
      <c r="K60" s="57"/>
      <c r="L60" s="57"/>
      <c r="M60" s="57"/>
      <c r="N60" s="57"/>
      <c r="P60" s="54"/>
      <c r="Q60" s="54"/>
      <c r="R60" s="54"/>
    </row>
    <row r="61" spans="2:18" ht="15.75" hidden="1" thickBot="1" x14ac:dyDescent="0.3">
      <c r="B61" s="36"/>
      <c r="F61" s="57" t="s">
        <v>149</v>
      </c>
    </row>
    <row r="62" spans="2:18" hidden="1" x14ac:dyDescent="0.25"/>
    <row r="63" spans="2:18" hidden="1" x14ac:dyDescent="0.25"/>
    <row r="64" spans="2:18" hidden="1" x14ac:dyDescent="0.25"/>
    <row r="65" hidden="1" x14ac:dyDescent="0.25"/>
    <row r="66" hidden="1" x14ac:dyDescent="0.25"/>
  </sheetData>
  <mergeCells count="60">
    <mergeCell ref="B1:N1"/>
    <mergeCell ref="B3:B6"/>
    <mergeCell ref="C3:C6"/>
    <mergeCell ref="D3:E6"/>
    <mergeCell ref="F3:F6"/>
    <mergeCell ref="G3:N3"/>
    <mergeCell ref="G4:H5"/>
    <mergeCell ref="I4:J5"/>
    <mergeCell ref="K4:L5"/>
    <mergeCell ref="M4:N5"/>
    <mergeCell ref="B7:B18"/>
    <mergeCell ref="C7:C18"/>
    <mergeCell ref="D7:E7"/>
    <mergeCell ref="F7:F12"/>
    <mergeCell ref="G7:G12"/>
    <mergeCell ref="D14:E18"/>
    <mergeCell ref="F14:F18"/>
    <mergeCell ref="G18:J18"/>
    <mergeCell ref="I7:I12"/>
    <mergeCell ref="J7:J12"/>
    <mergeCell ref="H7:H12"/>
    <mergeCell ref="D12:D13"/>
    <mergeCell ref="E12:E13"/>
    <mergeCell ref="G13:J13"/>
    <mergeCell ref="K13:N13"/>
    <mergeCell ref="K7:K11"/>
    <mergeCell ref="L7:L11"/>
    <mergeCell ref="M7:M11"/>
    <mergeCell ref="N7:N11"/>
    <mergeCell ref="G19:G20"/>
    <mergeCell ref="H19:H20"/>
    <mergeCell ref="G21:G22"/>
    <mergeCell ref="H21:H22"/>
    <mergeCell ref="G26:J26"/>
    <mergeCell ref="D38:E48"/>
    <mergeCell ref="B19:B26"/>
    <mergeCell ref="C19:C26"/>
    <mergeCell ref="D19:E26"/>
    <mergeCell ref="F19:F26"/>
    <mergeCell ref="G48:J48"/>
    <mergeCell ref="B60:E60"/>
    <mergeCell ref="F38:F48"/>
    <mergeCell ref="D49:E49"/>
    <mergeCell ref="G50:J50"/>
    <mergeCell ref="G51:J51"/>
    <mergeCell ref="B59:E59"/>
    <mergeCell ref="B27:B49"/>
    <mergeCell ref="C27:C49"/>
    <mergeCell ref="D27:E37"/>
    <mergeCell ref="F27:F37"/>
    <mergeCell ref="G27:G30"/>
    <mergeCell ref="H27:H30"/>
    <mergeCell ref="G31:G34"/>
    <mergeCell ref="H31:H34"/>
    <mergeCell ref="G37:J37"/>
    <mergeCell ref="K51:N51"/>
    <mergeCell ref="K18:N18"/>
    <mergeCell ref="K26:N26"/>
    <mergeCell ref="K37:N37"/>
    <mergeCell ref="K48:N48"/>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7"/>
  <sheetViews>
    <sheetView workbookViewId="0">
      <selection activeCell="D6" sqref="D6:E6"/>
    </sheetView>
  </sheetViews>
  <sheetFormatPr baseColWidth="10" defaultRowHeight="37.5" customHeight="1" x14ac:dyDescent="0.25"/>
  <cols>
    <col min="1" max="1" width="4.42578125" customWidth="1"/>
    <col min="2" max="2" width="16.140625" customWidth="1"/>
    <col min="3" max="3" width="17.140625" customWidth="1"/>
    <col min="4" max="4" width="33.140625" customWidth="1"/>
    <col min="5" max="5" width="32.5703125" customWidth="1"/>
    <col min="6" max="6" width="12" customWidth="1"/>
    <col min="7" max="7" width="21.7109375" customWidth="1"/>
    <col min="8" max="8" width="24.85546875" customWidth="1"/>
  </cols>
  <sheetData>
    <row r="1" spans="1:8" ht="37.5" customHeight="1" x14ac:dyDescent="0.25">
      <c r="A1" s="12"/>
      <c r="B1" s="208" t="s">
        <v>154</v>
      </c>
      <c r="C1" s="208"/>
      <c r="D1" s="208"/>
      <c r="E1" s="208"/>
      <c r="F1" s="208"/>
      <c r="G1" s="208"/>
      <c r="H1" s="208"/>
    </row>
    <row r="2" spans="1:8" ht="16.5" customHeight="1" thickBot="1" x14ac:dyDescent="0.3">
      <c r="A2" s="12"/>
    </row>
    <row r="3" spans="1:8" ht="37.5" customHeight="1" x14ac:dyDescent="0.25">
      <c r="A3" s="12"/>
      <c r="B3" s="111" t="s">
        <v>0</v>
      </c>
      <c r="C3" s="111" t="s">
        <v>1</v>
      </c>
      <c r="D3" s="114" t="s">
        <v>88</v>
      </c>
      <c r="E3" s="115"/>
      <c r="F3" s="111" t="s">
        <v>89</v>
      </c>
      <c r="G3" s="233" t="s">
        <v>108</v>
      </c>
      <c r="H3" s="234"/>
    </row>
    <row r="4" spans="1:8" ht="37.5" customHeight="1" x14ac:dyDescent="0.25">
      <c r="B4" s="112"/>
      <c r="C4" s="112"/>
      <c r="D4" s="116"/>
      <c r="E4" s="117"/>
      <c r="F4" s="112"/>
      <c r="G4" s="235" t="s">
        <v>152</v>
      </c>
      <c r="H4" s="237" t="s">
        <v>153</v>
      </c>
    </row>
    <row r="5" spans="1:8" ht="19.5" customHeight="1" thickBot="1" x14ac:dyDescent="0.3">
      <c r="B5" s="113"/>
      <c r="C5" s="113"/>
      <c r="D5" s="118"/>
      <c r="E5" s="119"/>
      <c r="F5" s="113"/>
      <c r="G5" s="236"/>
      <c r="H5" s="238"/>
    </row>
    <row r="6" spans="1:8" ht="69" customHeight="1" thickBot="1" x14ac:dyDescent="0.3">
      <c r="B6" s="120" t="s">
        <v>2</v>
      </c>
      <c r="C6" s="120" t="s">
        <v>90</v>
      </c>
      <c r="D6" s="123" t="s">
        <v>91</v>
      </c>
      <c r="E6" s="124"/>
      <c r="F6" s="125">
        <v>250</v>
      </c>
      <c r="G6" s="125">
        <v>200</v>
      </c>
      <c r="H6" s="125">
        <v>250</v>
      </c>
    </row>
    <row r="7" spans="1:8" ht="37.5" customHeight="1" thickBot="1" x14ac:dyDescent="0.3">
      <c r="B7" s="121"/>
      <c r="C7" s="121"/>
      <c r="D7" s="8" t="s">
        <v>92</v>
      </c>
      <c r="E7" s="8" t="s">
        <v>93</v>
      </c>
      <c r="F7" s="126"/>
      <c r="G7" s="126"/>
      <c r="H7" s="126"/>
    </row>
    <row r="8" spans="1:8" ht="37.5" customHeight="1" thickBot="1" x14ac:dyDescent="0.3">
      <c r="B8" s="121"/>
      <c r="C8" s="121"/>
      <c r="D8" s="9" t="s">
        <v>94</v>
      </c>
      <c r="E8" s="9">
        <v>100</v>
      </c>
      <c r="F8" s="126"/>
      <c r="G8" s="126"/>
      <c r="H8" s="126"/>
    </row>
    <row r="9" spans="1:8" ht="37.5" customHeight="1" thickBot="1" x14ac:dyDescent="0.3">
      <c r="B9" s="121"/>
      <c r="C9" s="121"/>
      <c r="D9" s="9" t="s">
        <v>95</v>
      </c>
      <c r="E9" s="9">
        <v>150</v>
      </c>
      <c r="F9" s="126"/>
      <c r="G9" s="126"/>
      <c r="H9" s="126"/>
    </row>
    <row r="10" spans="1:8" ht="37.5" customHeight="1" thickBot="1" x14ac:dyDescent="0.3">
      <c r="B10" s="121"/>
      <c r="C10" s="121"/>
      <c r="D10" s="9" t="s">
        <v>96</v>
      </c>
      <c r="E10" s="9">
        <v>200</v>
      </c>
      <c r="F10" s="126"/>
      <c r="G10" s="126"/>
      <c r="H10" s="126"/>
    </row>
    <row r="11" spans="1:8" ht="37.5" customHeight="1" thickBot="1" x14ac:dyDescent="0.3">
      <c r="B11" s="121"/>
      <c r="C11" s="121"/>
      <c r="D11" s="9" t="s">
        <v>97</v>
      </c>
      <c r="E11" s="9">
        <v>250</v>
      </c>
      <c r="F11" s="127"/>
      <c r="G11" s="127"/>
      <c r="H11" s="127"/>
    </row>
    <row r="12" spans="1:8" ht="37.5" customHeight="1" thickBot="1" x14ac:dyDescent="0.3">
      <c r="B12" s="122"/>
      <c r="C12" s="122"/>
      <c r="D12" s="123" t="s">
        <v>98</v>
      </c>
      <c r="E12" s="124"/>
      <c r="F12" s="13">
        <v>100</v>
      </c>
      <c r="G12" s="13">
        <f>20*3</f>
        <v>60</v>
      </c>
      <c r="H12" s="13">
        <v>40</v>
      </c>
    </row>
    <row r="13" spans="1:8" ht="48.75" customHeight="1" thickBot="1" x14ac:dyDescent="0.3">
      <c r="B13" s="21" t="s">
        <v>99</v>
      </c>
      <c r="C13" s="20" t="s">
        <v>3</v>
      </c>
      <c r="D13" s="128" t="s">
        <v>100</v>
      </c>
      <c r="E13" s="129"/>
      <c r="F13" s="13">
        <v>50</v>
      </c>
      <c r="G13" s="13">
        <f>5*10</f>
        <v>50</v>
      </c>
      <c r="H13" s="13">
        <f>5*6</f>
        <v>30</v>
      </c>
    </row>
    <row r="14" spans="1:8" ht="93" customHeight="1" thickBot="1" x14ac:dyDescent="0.3">
      <c r="B14" s="120" t="s">
        <v>101</v>
      </c>
      <c r="C14" s="120" t="s">
        <v>102</v>
      </c>
      <c r="D14" s="123" t="s">
        <v>103</v>
      </c>
      <c r="E14" s="124"/>
      <c r="F14" s="14">
        <v>100</v>
      </c>
      <c r="G14" s="13">
        <f>10*10</f>
        <v>100</v>
      </c>
      <c r="H14" s="13">
        <f>10*4</f>
        <v>40</v>
      </c>
    </row>
    <row r="15" spans="1:8" ht="59.25" customHeight="1" thickBot="1" x14ac:dyDescent="0.3">
      <c r="B15" s="121"/>
      <c r="C15" s="121"/>
      <c r="D15" s="123" t="s">
        <v>104</v>
      </c>
      <c r="E15" s="124"/>
      <c r="F15" s="13">
        <v>50</v>
      </c>
      <c r="G15" s="13">
        <f>5*0</f>
        <v>0</v>
      </c>
      <c r="H15" s="13">
        <f>5*0</f>
        <v>0</v>
      </c>
    </row>
    <row r="16" spans="1:8" ht="70.5" customHeight="1" thickBot="1" x14ac:dyDescent="0.3">
      <c r="B16" s="122"/>
      <c r="C16" s="122"/>
      <c r="D16" s="123" t="s">
        <v>105</v>
      </c>
      <c r="E16" s="124"/>
      <c r="F16" s="13">
        <v>50</v>
      </c>
      <c r="G16" s="13">
        <f>5*10</f>
        <v>50</v>
      </c>
      <c r="H16" s="13">
        <f>5*10</f>
        <v>50</v>
      </c>
    </row>
    <row r="17" spans="2:12" s="16" customFormat="1" ht="37.5" customHeight="1" thickBot="1" x14ac:dyDescent="0.3">
      <c r="B17" s="218" t="s">
        <v>106</v>
      </c>
      <c r="C17" s="219"/>
      <c r="D17" s="219"/>
      <c r="E17" s="219"/>
      <c r="F17" s="220"/>
      <c r="G17" s="15">
        <f>SUM(G6:G16)</f>
        <v>460</v>
      </c>
      <c r="H17" s="15">
        <f>SUM(H6:H16)</f>
        <v>410</v>
      </c>
    </row>
    <row r="18" spans="2:12" ht="37.5" customHeight="1" thickBot="1" x14ac:dyDescent="0.3">
      <c r="B18" s="36"/>
    </row>
    <row r="19" spans="2:12" ht="37.5" customHeight="1" x14ac:dyDescent="0.25">
      <c r="B19" s="114" t="s">
        <v>144</v>
      </c>
      <c r="C19" s="221"/>
      <c r="D19" s="221"/>
      <c r="E19" s="221"/>
      <c r="F19" s="221"/>
      <c r="G19" s="221"/>
      <c r="H19" s="115"/>
      <c r="I19" s="38"/>
      <c r="J19" s="38"/>
      <c r="K19" s="38"/>
      <c r="L19" s="38"/>
    </row>
    <row r="20" spans="2:12" ht="37.5" customHeight="1" x14ac:dyDescent="0.25">
      <c r="B20" s="222" t="s">
        <v>145</v>
      </c>
      <c r="C20" s="223"/>
      <c r="D20" s="223"/>
      <c r="E20" s="223"/>
      <c r="F20" s="223"/>
      <c r="G20" s="223"/>
      <c r="H20" s="224"/>
      <c r="I20" s="41"/>
      <c r="J20" s="41"/>
      <c r="K20" s="41"/>
      <c r="L20" s="41"/>
    </row>
    <row r="21" spans="2:12" ht="37.5" customHeight="1" x14ac:dyDescent="0.25">
      <c r="B21" s="225" t="s">
        <v>146</v>
      </c>
      <c r="C21" s="226"/>
      <c r="D21" s="226"/>
      <c r="E21" s="226"/>
      <c r="F21" s="226"/>
      <c r="G21" s="226"/>
      <c r="H21" s="227"/>
      <c r="I21" s="41"/>
      <c r="J21" s="41"/>
      <c r="K21" s="41"/>
      <c r="L21" s="41"/>
    </row>
    <row r="22" spans="2:12" ht="37.5" customHeight="1" x14ac:dyDescent="0.25">
      <c r="B22" s="228" t="s">
        <v>147</v>
      </c>
      <c r="C22" s="229"/>
      <c r="D22" s="229"/>
      <c r="E22" s="229"/>
      <c r="F22" s="229"/>
      <c r="G22" s="229"/>
      <c r="H22" s="230"/>
      <c r="I22" s="46"/>
      <c r="J22" s="46"/>
      <c r="K22" s="46"/>
      <c r="L22" s="46"/>
    </row>
    <row r="23" spans="2:12" ht="37.5" customHeight="1" x14ac:dyDescent="0.25">
      <c r="B23" s="47"/>
      <c r="C23" s="48"/>
      <c r="D23" s="48"/>
      <c r="E23" s="48"/>
      <c r="F23" s="48"/>
      <c r="G23" s="48"/>
      <c r="H23" s="49"/>
      <c r="I23" s="46"/>
      <c r="J23" s="46"/>
      <c r="K23" s="46"/>
      <c r="L23" s="46"/>
    </row>
    <row r="24" spans="2:12" ht="37.5" customHeight="1" x14ac:dyDescent="0.25">
      <c r="B24" s="50"/>
      <c r="C24" s="51"/>
      <c r="D24" s="52"/>
      <c r="E24" s="52"/>
      <c r="F24" s="52"/>
      <c r="G24" s="52"/>
      <c r="H24" s="53"/>
      <c r="I24" s="54"/>
      <c r="J24" s="54"/>
      <c r="K24" s="54"/>
      <c r="L24" s="54"/>
    </row>
    <row r="25" spans="2:12" ht="37.5" customHeight="1" x14ac:dyDescent="0.25">
      <c r="B25" s="116" t="s">
        <v>148</v>
      </c>
      <c r="C25" s="196"/>
      <c r="D25" s="196"/>
      <c r="E25" s="196"/>
      <c r="F25" s="231" t="s">
        <v>150</v>
      </c>
      <c r="G25" s="231"/>
      <c r="H25" s="232"/>
      <c r="J25" s="56"/>
      <c r="K25" s="56"/>
      <c r="L25" s="56"/>
    </row>
    <row r="26" spans="2:12" ht="37.5" customHeight="1" thickBot="1" x14ac:dyDescent="0.3">
      <c r="B26" s="194" t="s">
        <v>149</v>
      </c>
      <c r="C26" s="195"/>
      <c r="D26" s="195"/>
      <c r="E26" s="195"/>
      <c r="F26" s="216" t="s">
        <v>149</v>
      </c>
      <c r="G26" s="216"/>
      <c r="H26" s="217"/>
      <c r="J26" s="54"/>
      <c r="K26" s="54"/>
      <c r="L26" s="54"/>
    </row>
    <row r="27" spans="2:12" ht="37.5" customHeight="1" x14ac:dyDescent="0.25">
      <c r="B27" s="36"/>
    </row>
  </sheetData>
  <mergeCells count="30">
    <mergeCell ref="H6:H11"/>
    <mergeCell ref="D12:E12"/>
    <mergeCell ref="B1:H1"/>
    <mergeCell ref="B3:B5"/>
    <mergeCell ref="C3:C5"/>
    <mergeCell ref="D3:E5"/>
    <mergeCell ref="F3:F5"/>
    <mergeCell ref="G3:H3"/>
    <mergeCell ref="G4:G5"/>
    <mergeCell ref="H4:H5"/>
    <mergeCell ref="B6:B12"/>
    <mergeCell ref="C6:C12"/>
    <mergeCell ref="D6:E6"/>
    <mergeCell ref="F6:F11"/>
    <mergeCell ref="G6:G11"/>
    <mergeCell ref="D13:E13"/>
    <mergeCell ref="B14:B16"/>
    <mergeCell ref="C14:C16"/>
    <mergeCell ref="D14:E14"/>
    <mergeCell ref="D15:E15"/>
    <mergeCell ref="D16:E16"/>
    <mergeCell ref="B26:E26"/>
    <mergeCell ref="F26:H26"/>
    <mergeCell ref="B17:F17"/>
    <mergeCell ref="B19:H19"/>
    <mergeCell ref="B20:H20"/>
    <mergeCell ref="B21:H21"/>
    <mergeCell ref="B22:H22"/>
    <mergeCell ref="B25:E25"/>
    <mergeCell ref="F25:H2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Información firmas</vt:lpstr>
      <vt:lpstr>Criterios evaluación</vt:lpstr>
      <vt:lpstr>Anexo 3</vt:lpstr>
      <vt:lpstr>Detalle comparación ofertas</vt:lpstr>
      <vt:lpstr>Consolidado comparación ofertas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Belkys Linder Mosquera Manyoma</dc:creator>
  <cp:lastModifiedBy>AUTOR</cp:lastModifiedBy>
  <cp:lastPrinted>2018-10-17T18:56:31Z</cp:lastPrinted>
  <dcterms:created xsi:type="dcterms:W3CDTF">2018-06-29T18:36:33Z</dcterms:created>
  <dcterms:modified xsi:type="dcterms:W3CDTF">2022-06-01T16:53:07Z</dcterms:modified>
</cp:coreProperties>
</file>